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externalReferences>
    <externalReference r:id="rId4"/>
  </externalReferences>
  <calcPr calcId="144525" iterate="1" iterateCount="100" iterateDelta="0.001"/>
</workbook>
</file>

<file path=xl/sharedStrings.xml><?xml version="1.0" encoding="utf-8"?>
<sst xmlns="http://schemas.openxmlformats.org/spreadsheetml/2006/main" count="79" uniqueCount="68">
  <si>
    <t>2024年政府性基金转移支付决算表</t>
  </si>
  <si>
    <t>单位：长春市南关区</t>
  </si>
  <si>
    <t>单位：万元</t>
  </si>
  <si>
    <t>项目</t>
  </si>
  <si>
    <t>决算数</t>
  </si>
  <si>
    <t>政府性基金预算收入</t>
  </si>
  <si>
    <t>政府性基金预算支出</t>
  </si>
  <si>
    <t>政府性基金预算上级补助收入</t>
  </si>
  <si>
    <t>政府性基金预算补助下级支出</t>
  </si>
  <si>
    <t xml:space="preserve">  政府性基金转移支付收入</t>
  </si>
  <si>
    <t xml:space="preserve">  政府性基金转移支付支出</t>
  </si>
  <si>
    <t xml:space="preserve">    科学技术</t>
  </si>
  <si>
    <t xml:space="preserve">    文化旅游体育与传媒</t>
  </si>
  <si>
    <t xml:space="preserve">    社会保障和就业</t>
  </si>
  <si>
    <t xml:space="preserve">    节能环保</t>
  </si>
  <si>
    <t xml:space="preserve">    城乡社区</t>
  </si>
  <si>
    <t xml:space="preserve">    农林水</t>
  </si>
  <si>
    <t xml:space="preserve">    交通运输</t>
  </si>
  <si>
    <t xml:space="preserve">    资源勘探工业信息等</t>
  </si>
  <si>
    <t xml:space="preserve">    自然资源海洋气象等</t>
  </si>
  <si>
    <t xml:space="preserve">    超长期特别国债转移支付收入</t>
  </si>
  <si>
    <t xml:space="preserve">    超长期特别国债转移支付支出</t>
  </si>
  <si>
    <t xml:space="preserve">    其他收入</t>
  </si>
  <si>
    <t xml:space="preserve">    其他支出</t>
  </si>
  <si>
    <t>政府性基金预算下级上解收入</t>
  </si>
  <si>
    <t>政府性基金预算上解上级支出</t>
  </si>
  <si>
    <t xml:space="preserve">  抗疫特别国债还本上解收入</t>
  </si>
  <si>
    <t xml:space="preserve">  抗疫特别国债还本上解支出</t>
  </si>
  <si>
    <t xml:space="preserve">  超长期特别国债还本上解收入</t>
  </si>
  <si>
    <t xml:space="preserve">  超长期特别国债还本上解支出</t>
  </si>
  <si>
    <t xml:space="preserve">  其他政府性基金上解收入</t>
  </si>
  <si>
    <t xml:space="preserve">  其他政府性基金上解支出</t>
  </si>
  <si>
    <t>待偿债再融资专项债券上年结余</t>
  </si>
  <si>
    <t>政府性基金预算上年结余收入</t>
  </si>
  <si>
    <t>政府性基金预算调入资金</t>
  </si>
  <si>
    <t>政府性基金预算调出资金</t>
  </si>
  <si>
    <t xml:space="preserve">  中央单位特殊上缴利润专项收入</t>
  </si>
  <si>
    <t xml:space="preserve">  其他调入政府性基金预算资金</t>
  </si>
  <si>
    <t xml:space="preserve">    从一般公共预算调入用于补充超长期特别国债偿债备付金的资金</t>
  </si>
  <si>
    <t xml:space="preserve">    从一般公共预算调入用于偿还超长期特别国债本金的资金</t>
  </si>
  <si>
    <t xml:space="preserve">    从一般公共预算调入的其他资金</t>
  </si>
  <si>
    <t xml:space="preserve">    从国有资本经营预算调入用于补充超长期特别国债偿债备付金的资金</t>
  </si>
  <si>
    <t xml:space="preserve">    从国有资本经营预算调入用于偿还超长期特别国债本金的资金</t>
  </si>
  <si>
    <t xml:space="preserve">    其他调入资金</t>
  </si>
  <si>
    <t>债务收入</t>
  </si>
  <si>
    <t>债务还本支出</t>
  </si>
  <si>
    <t xml:space="preserve">  中央政府债务收入</t>
  </si>
  <si>
    <t xml:space="preserve">  地方政府专项债务还本支出</t>
  </si>
  <si>
    <t xml:space="preserve">    超长期特别国债收入</t>
  </si>
  <si>
    <t xml:space="preserve">  抗疫特别国债还本支出</t>
  </si>
  <si>
    <t xml:space="preserve">  地方政府债务收入</t>
  </si>
  <si>
    <t xml:space="preserve">  超长期特别国债还本支出</t>
  </si>
  <si>
    <t xml:space="preserve">    专项债务收入</t>
  </si>
  <si>
    <t>债务转贷支出</t>
  </si>
  <si>
    <t>债务转贷收入</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</si>
  <si>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</si>
  <si>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</si>
  <si>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</si>
  <si>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</si>
  <si>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</si>
  <si>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动用偿债备付金</t>
  </si>
  <si>
    <t>偿债备付金</t>
  </si>
  <si>
    <t xml:space="preserve">  动用超长期特别国债偿债备付金</t>
  </si>
  <si>
    <t xml:space="preserve">  安排超长期特别国债偿债备付金</t>
  </si>
  <si>
    <t>待偿债再融资专项债券结余</t>
  </si>
  <si>
    <t>政府性基金预算年终结余</t>
  </si>
  <si>
    <t>收　　入　　总　　计　</t>
  </si>
  <si>
    <t>支　　出　　总　　计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</si>
</sst>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12"/>
      <color theme="1"/>
      <name val="宋体"/>
      <charset val="134"/>
      <scheme val="minor"/>
    </font>
    <font>
      <b/>
      <sz val="20"/>
      <color theme="1"/>
      <name val="Simsun"/>
      <charset val="134"/>
    </font>
    <font>
      <sz val="10"/>
      <color theme="1"/>
      <name val="Simsun"/>
      <charset val="134"/>
    </font>
    <font>
      <b/>
      <sz val="10"/>
      <name val="宋体"/>
      <charset val="134"/>
    </font>
    <font>
      <sz val="10"/>
      <name val="宋体"/>
      <charset val="134"/>
    </font>
    <font>
      <sz val="11"/>
      <color theme="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5" borderId="0" applyNumberFormat="0" applyBorder="0" applyAlignment="0" applyProtection="0">
      <alignment vertical="center"/>
    </xf>
    <xf numFmtId="0" fontId="9"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6" fillId="2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7" applyNumberFormat="0" applyFont="0" applyAlignment="0" applyProtection="0">
      <alignment vertical="center"/>
    </xf>
    <xf numFmtId="0" fontId="6" fillId="26" borderId="0" applyNumberFormat="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6" applyNumberFormat="0" applyFill="0" applyAlignment="0" applyProtection="0">
      <alignment vertical="center"/>
    </xf>
    <xf numFmtId="0" fontId="17" fillId="0" borderId="6" applyNumberFormat="0" applyFill="0" applyAlignment="0" applyProtection="0">
      <alignment vertical="center"/>
    </xf>
    <xf numFmtId="0" fontId="6" fillId="19" borderId="0" applyNumberFormat="0" applyBorder="0" applyAlignment="0" applyProtection="0">
      <alignment vertical="center"/>
    </xf>
    <xf numFmtId="0" fontId="12" fillId="0" borderId="10" applyNumberFormat="0" applyFill="0" applyAlignment="0" applyProtection="0">
      <alignment vertical="center"/>
    </xf>
    <xf numFmtId="0" fontId="6" fillId="25" borderId="0" applyNumberFormat="0" applyBorder="0" applyAlignment="0" applyProtection="0">
      <alignment vertical="center"/>
    </xf>
    <xf numFmtId="0" fontId="16" fillId="14" borderId="11" applyNumberFormat="0" applyAlignment="0" applyProtection="0">
      <alignment vertical="center"/>
    </xf>
    <xf numFmtId="0" fontId="15" fillId="14" borderId="8" applyNumberFormat="0" applyAlignment="0" applyProtection="0">
      <alignment vertical="center"/>
    </xf>
    <xf numFmtId="0" fontId="11" fillId="11" borderId="9" applyNumberFormat="0" applyAlignment="0" applyProtection="0">
      <alignment vertical="center"/>
    </xf>
    <xf numFmtId="0" fontId="7" fillId="3" borderId="0" applyNumberFormat="0" applyBorder="0" applyAlignment="0" applyProtection="0">
      <alignment vertical="center"/>
    </xf>
    <xf numFmtId="0" fontId="6" fillId="23"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4" fillId="29" borderId="0" applyNumberFormat="0" applyBorder="0" applyAlignment="0" applyProtection="0">
      <alignment vertical="center"/>
    </xf>
    <xf numFmtId="0" fontId="23" fillId="24" borderId="0" applyNumberFormat="0" applyBorder="0" applyAlignment="0" applyProtection="0">
      <alignment vertical="center"/>
    </xf>
    <xf numFmtId="0" fontId="7" fillId="4" borderId="0" applyNumberFormat="0" applyBorder="0" applyAlignment="0" applyProtection="0">
      <alignment vertical="center"/>
    </xf>
    <xf numFmtId="0" fontId="6" fillId="18" borderId="0" applyNumberFormat="0" applyBorder="0" applyAlignment="0" applyProtection="0">
      <alignment vertical="center"/>
    </xf>
    <xf numFmtId="0" fontId="7" fillId="13" borderId="0" applyNumberFormat="0" applyBorder="0" applyAlignment="0" applyProtection="0">
      <alignment vertical="center"/>
    </xf>
    <xf numFmtId="0" fontId="7" fillId="10" borderId="0" applyNumberFormat="0" applyBorder="0" applyAlignment="0" applyProtection="0">
      <alignment vertical="center"/>
    </xf>
    <xf numFmtId="0" fontId="7" fillId="28" borderId="0" applyNumberFormat="0" applyBorder="0" applyAlignment="0" applyProtection="0">
      <alignment vertical="center"/>
    </xf>
    <xf numFmtId="0" fontId="7" fillId="6" borderId="0" applyNumberFormat="0" applyBorder="0" applyAlignment="0" applyProtection="0">
      <alignment vertical="center"/>
    </xf>
    <xf numFmtId="0" fontId="6" fillId="17" borderId="0" applyNumberFormat="0" applyBorder="0" applyAlignment="0" applyProtection="0">
      <alignment vertical="center"/>
    </xf>
    <xf numFmtId="0" fontId="6" fillId="22" borderId="0" applyNumberFormat="0" applyBorder="0" applyAlignment="0" applyProtection="0">
      <alignment vertical="center"/>
    </xf>
    <xf numFmtId="0" fontId="7" fillId="27" borderId="0" applyNumberFormat="0" applyBorder="0" applyAlignment="0" applyProtection="0">
      <alignment vertical="center"/>
    </xf>
    <xf numFmtId="0" fontId="7" fillId="5" borderId="0" applyNumberFormat="0" applyBorder="0" applyAlignment="0" applyProtection="0">
      <alignment vertical="center"/>
    </xf>
    <xf numFmtId="0" fontId="6" fillId="16" borderId="0" applyNumberFormat="0" applyBorder="0" applyAlignment="0" applyProtection="0">
      <alignment vertical="center"/>
    </xf>
    <xf numFmtId="0" fontId="7" fillId="30" borderId="0" applyNumberFormat="0" applyBorder="0" applyAlignment="0" applyProtection="0">
      <alignment vertical="center"/>
    </xf>
    <xf numFmtId="0" fontId="6" fillId="21" borderId="0" applyNumberFormat="0" applyBorder="0" applyAlignment="0" applyProtection="0">
      <alignment vertical="center"/>
    </xf>
    <xf numFmtId="0" fontId="6" fillId="31" borderId="0" applyNumberFormat="0" applyBorder="0" applyAlignment="0" applyProtection="0">
      <alignment vertical="center"/>
    </xf>
    <xf numFmtId="0" fontId="7" fillId="32" borderId="0" applyNumberFormat="0" applyBorder="0" applyAlignment="0" applyProtection="0">
      <alignment vertical="center"/>
    </xf>
    <xf numFmtId="0" fontId="6" fillId="2" borderId="0" applyNumberFormat="0" applyBorder="0" applyAlignment="0" applyProtection="0">
      <alignment vertical="center"/>
    </xf>
  </cellStyleXfs>
  <cellXfs count="13">
    <xf numFmtId="0" fontId="0" fillId="0" borderId="0" xfId="0">
      <alignment vertical="center"/>
    </xf>
    <xf numFmtId="0" fontId="1" fillId="0" borderId="0" xfId="0" applyFont="1" applyFill="1">
      <alignment vertical="center"/>
    </xf>
    <xf numFmtId="0" fontId="1" fillId="0" borderId="0" xfId="0" applyFont="1">
      <alignment vertical="center"/>
    </xf>
    <xf numFmtId="0" fontId="2" fillId="0" borderId="0" xfId="0" applyFont="1" applyFill="1" applyAlignment="1">
      <alignment horizontal="center" vertical="center" wrapText="1"/>
    </xf>
    <xf numFmtId="0" fontId="3" fillId="0" borderId="0" xfId="0" applyFont="1" applyFill="1" applyBorder="1" applyAlignment="1">
      <alignment horizontal="right" vertical="center" wrapText="1"/>
    </xf>
    <xf numFmtId="0" fontId="4" fillId="0" borderId="1" xfId="0" applyFont="1" applyFill="1" applyBorder="1" applyAlignment="1">
      <alignment horizontal="center" vertical="center"/>
    </xf>
    <xf numFmtId="0" fontId="5" fillId="0" borderId="1" xfId="0" applyFont="1" applyFill="1" applyBorder="1" applyAlignment="1">
      <alignment vertical="center"/>
    </xf>
    <xf numFmtId="3" fontId="5" fillId="0" borderId="1" xfId="0" applyNumberFormat="1" applyFont="1" applyFill="1" applyBorder="1" applyAlignment="1">
      <alignment horizontal="right" vertical="center"/>
    </xf>
    <xf numFmtId="3" fontId="5" fillId="0" borderId="1" xfId="0" applyNumberFormat="1" applyFont="1" applyFill="1" applyBorder="1" applyAlignment="1">
      <alignment horizontal="right"/>
    </xf>
    <xf numFmtId="3" fontId="5" fillId="0" borderId="2" xfId="0" applyNumberFormat="1" applyFont="1" applyFill="1" applyBorder="1" applyAlignment="1">
      <alignment horizontal="right" vertical="center"/>
    </xf>
    <xf numFmtId="0" fontId="5" fillId="0" borderId="3" xfId="0" applyFont="1" applyFill="1" applyBorder="1" applyAlignment="1">
      <alignment vertical="center"/>
    </xf>
    <xf numFmtId="0" fontId="5" fillId="0" borderId="4" xfId="0" applyFont="1" applyFill="1" applyBorder="1" applyAlignment="1">
      <alignment vertical="center"/>
    </xf>
    <xf numFmtId="3" fontId="5" fillId="0" borderId="5"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24180;\0----2024&#24180;&#24635;&#20915;&#31639;\&#32456;&#31295;&#36130;&#25919;&#24635;&#20915;&#31639;&#25253;&#34920;_2024&#24180;_&#21335;&#20851;&#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ASEINFO"/>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sheet5"/>
      <sheetName val="L19"/>
      <sheetName val="L20"/>
      <sheetName val="L21"/>
      <sheetName val="L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tabSelected="1" zoomScale="115" zoomScaleNormal="115" workbookViewId="0">
      <selection activeCell="A1" sqref="A1:D1"/>
    </sheetView>
  </sheetViews>
  <sheetFormatPr defaultColWidth="9" defaultRowHeight="14.25" outlineLevelCol="3"/>
  <cols>
    <col min="1" max="1" width="58.5" style="1" customWidth="1"/>
    <col min="2" max="2" width="14" style="1" customWidth="1"/>
    <col min="3" max="3" width="31.125" style="2" customWidth="1"/>
    <col min="4" max="4" width="14" style="2" customWidth="1"/>
    <col min="5" max="16384" width="9" style="2"/>
  </cols>
  <sheetData>
    <row r="1" ht="56.25" customHeight="1" spans="1:4">
      <c r="A1" s="3" t="s">
        <v>0</v>
      </c>
      <c r="B1" s="3"/>
      <c r="C1" s="3"/>
      <c r="D1" s="3"/>
    </row>
    <row r="2" spans="1:4">
      <c r="A2" s="1" t="s">
        <v>1</v>
      </c>
      <c r="D2" s="4" t="s">
        <v>2</v>
      </c>
    </row>
    <row r="3" ht="13.5" spans="1:4">
      <c r="A3" s="5" t="s">
        <v>3</v>
      </c>
      <c r="B3" s="5" t="s">
        <v>4</v>
      </c>
      <c r="C3" s="5" t="s">
        <v>3</v>
      </c>
      <c r="D3" s="5" t="s">
        <v>4</v>
      </c>
    </row>
    <row r="4" ht="13.5" spans="1:4">
      <c r="A4" s="6" t="s">
        <v>5</v>
      </c>
      <c r="B4" s="7">
        <v>125</v>
      </c>
      <c r="C4" s="6" t="s">
        <v>6</v>
      </c>
      <c r="D4" s="7">
        <v>4938</v>
      </c>
    </row>
    <row r="5" ht="13.5" spans="1:4">
      <c r="A5" s="6" t="s">
        <v>7</v>
      </c>
      <c r="B5" s="7">
        <f>B6</f>
        <v>6968</v>
      </c>
      <c r="C5" s="6" t="s">
        <v>8</v>
      </c>
      <c r="D5" s="7">
        <f>D6</f>
        <v>0</v>
      </c>
    </row>
    <row r="6" ht="13.5" spans="1:4">
      <c r="A6" s="6" t="s">
        <v>9</v>
      </c>
      <c r="B6" s="7">
        <f>SUM(B7:B17)</f>
        <v>6968</v>
      </c>
      <c r="C6" s="6" t="s">
        <v>10</v>
      </c>
      <c r="D6" s="7">
        <f>SUM(D7:D17)</f>
        <v>0</v>
      </c>
    </row>
    <row r="7" ht="13.5" spans="1:4">
      <c r="A7" s="6" t="s">
        <v>11</v>
      </c>
      <c r="B7" s="7"/>
      <c r="C7" s="6" t="s">
        <v>11</v>
      </c>
      <c r="D7" s="7"/>
    </row>
    <row r="8" ht="13.5" spans="1:4">
      <c r="A8" s="6" t="s">
        <v>12</v>
      </c>
      <c r="B8" s="7">
        <v>67</v>
      </c>
      <c r="C8" s="6" t="s">
        <v>12</v>
      </c>
      <c r="D8" s="7"/>
    </row>
    <row r="9" ht="13.5" spans="1:4">
      <c r="A9" s="6" t="s">
        <v>13</v>
      </c>
      <c r="B9" s="7"/>
      <c r="C9" s="6" t="s">
        <v>13</v>
      </c>
      <c r="D9" s="7"/>
    </row>
    <row r="10" ht="13.5" spans="1:4">
      <c r="A10" s="6" t="s">
        <v>14</v>
      </c>
      <c r="B10" s="7"/>
      <c r="C10" s="6" t="s">
        <v>14</v>
      </c>
      <c r="D10" s="7"/>
    </row>
    <row r="11" ht="13.5" spans="1:4">
      <c r="A11" s="6" t="s">
        <v>15</v>
      </c>
      <c r="B11" s="7"/>
      <c r="C11" s="6" t="s">
        <v>15</v>
      </c>
      <c r="D11" s="7"/>
    </row>
    <row r="12" ht="13.5" spans="1:4">
      <c r="A12" s="6" t="s">
        <v>16</v>
      </c>
      <c r="B12" s="7">
        <v>15</v>
      </c>
      <c r="C12" s="6" t="s">
        <v>16</v>
      </c>
      <c r="D12" s="7"/>
    </row>
    <row r="13" ht="13.5" spans="1:4">
      <c r="A13" s="6" t="s">
        <v>17</v>
      </c>
      <c r="B13" s="7"/>
      <c r="C13" s="6" t="s">
        <v>17</v>
      </c>
      <c r="D13" s="7"/>
    </row>
    <row r="14" ht="13.5" spans="1:4">
      <c r="A14" s="6" t="s">
        <v>18</v>
      </c>
      <c r="B14" s="7"/>
      <c r="C14" s="6" t="s">
        <v>18</v>
      </c>
      <c r="D14" s="7"/>
    </row>
    <row r="15" ht="13.5" spans="1:4">
      <c r="A15" s="6" t="s">
        <v>19</v>
      </c>
      <c r="B15" s="7"/>
      <c r="C15" s="6" t="s">
        <v>19</v>
      </c>
      <c r="D15" s="7"/>
    </row>
    <row r="16" ht="13.5" spans="1:4">
      <c r="A16" s="6" t="s">
        <v>20</v>
      </c>
      <c r="B16" s="7">
        <v>6275</v>
      </c>
      <c r="C16" s="6" t="s">
        <v>21</v>
      </c>
      <c r="D16" s="7"/>
    </row>
    <row r="17" ht="13.5" spans="1:4">
      <c r="A17" s="6" t="s">
        <v>22</v>
      </c>
      <c r="B17" s="7">
        <v>611</v>
      </c>
      <c r="C17" s="6" t="s">
        <v>23</v>
      </c>
      <c r="D17" s="7"/>
    </row>
    <row r="18" ht="13.5" spans="1:4">
      <c r="A18" s="6" t="s">
        <v>24</v>
      </c>
      <c r="B18" s="7">
        <f>SUM(B19:B21)</f>
        <v>0</v>
      </c>
      <c r="C18" s="6" t="s">
        <v>25</v>
      </c>
      <c r="D18" s="7">
        <f>SUM(D19:D21)</f>
        <v>0</v>
      </c>
    </row>
    <row r="19" ht="13.5" spans="1:4">
      <c r="A19" s="6" t="s">
        <v>26</v>
      </c>
      <c r="B19" s="7"/>
      <c r="C19" s="6" t="s">
        <v>27</v>
      </c>
      <c r="D19" s="7"/>
    </row>
    <row r="20" ht="13.5" spans="1:4">
      <c r="A20" s="6" t="s">
        <v>28</v>
      </c>
      <c r="B20" s="7"/>
      <c r="C20" s="6" t="s">
        <v>29</v>
      </c>
      <c r="D20" s="7"/>
    </row>
    <row r="21" ht="13.5" spans="1:4">
      <c r="A21" s="6" t="s">
        <v>30</v>
      </c>
      <c r="B21" s="7"/>
      <c r="C21" s="6" t="s">
        <v>31</v>
      </c>
      <c r="D21" s="7"/>
    </row>
    <row r="22" ht="13.5" spans="1:4">
      <c r="A22" s="6" t="s">
        <v>32</v>
      </c>
      <c r="B22" s="7"/>
      <c r="C22" s="6"/>
      <c r="D22" s="7"/>
    </row>
    <row r="23" ht="13.5" spans="1:4">
      <c r="A23" s="6" t="s">
        <v>33</v>
      </c>
      <c r="B23" s="7">
        <v>2406</v>
      </c>
      <c r="C23" s="6"/>
      <c r="D23" s="7"/>
    </row>
    <row r="24" ht="13.5" spans="1:4">
      <c r="A24" s="6" t="s">
        <v>34</v>
      </c>
      <c r="B24" s="7">
        <f>B26</f>
        <v>2203</v>
      </c>
      <c r="C24" s="6" t="s">
        <v>35</v>
      </c>
      <c r="D24" s="7"/>
    </row>
    <row r="25" ht="13.5" spans="1:4">
      <c r="A25" s="6" t="s">
        <v>36</v>
      </c>
      <c r="B25" s="8"/>
      <c r="C25" s="6"/>
      <c r="D25" s="7"/>
    </row>
    <row r="26" ht="13.5" spans="1:4">
      <c r="A26" s="6" t="s">
        <v>37</v>
      </c>
      <c r="B26" s="7">
        <f>SUM(B27:B32)</f>
        <v>2203</v>
      </c>
      <c r="C26" s="6"/>
      <c r="D26" s="7"/>
    </row>
    <row r="27" ht="13.5" spans="1:4">
      <c r="A27" s="6" t="s">
        <v>38</v>
      </c>
      <c r="B27" s="7"/>
      <c r="C27" s="6"/>
      <c r="D27" s="7"/>
    </row>
    <row r="28" ht="13.5" spans="1:4">
      <c r="A28" s="6" t="s">
        <v>39</v>
      </c>
      <c r="B28" s="7"/>
      <c r="C28" s="6"/>
      <c r="D28" s="7"/>
    </row>
    <row r="29" ht="13.5" spans="1:4">
      <c r="A29" s="6" t="s">
        <v>40</v>
      </c>
      <c r="B29" s="7"/>
      <c r="C29" s="6"/>
      <c r="D29" s="7"/>
    </row>
    <row r="30" ht="13.5" spans="1:4">
      <c r="A30" s="6" t="s">
        <v>41</v>
      </c>
      <c r="B30" s="7"/>
      <c r="C30" s="6"/>
      <c r="D30" s="7"/>
    </row>
    <row r="31" ht="13.5" spans="1:4">
      <c r="A31" s="6" t="s">
        <v>42</v>
      </c>
      <c r="B31" s="7"/>
      <c r="C31" s="6"/>
      <c r="D31" s="7"/>
    </row>
    <row r="32" ht="13.5" spans="1:4">
      <c r="A32" s="6" t="s">
        <v>43</v>
      </c>
      <c r="B32" s="7">
        <v>2203</v>
      </c>
      <c r="C32" s="6"/>
      <c r="D32" s="8"/>
    </row>
    <row r="33" ht="13.5" spans="1:4">
      <c r="A33" s="6" t="s">
        <v>44</v>
      </c>
      <c r="B33" s="9">
        <f>B36</f>
        <v>0</v>
      </c>
      <c r="C33" s="6" t="s">
        <v>45</v>
      </c>
      <c r="D33" s="7">
        <f>D34</f>
        <v>0</v>
      </c>
    </row>
    <row r="34" ht="13.5" spans="1:4">
      <c r="A34" s="6" t="s">
        <v>46</v>
      </c>
      <c r="B34" s="6"/>
      <c r="C34" s="6" t="s">
        <v>47</v>
      </c>
      <c r="D34" s="7"/>
    </row>
    <row r="35" ht="13.5" spans="1:4">
      <c r="A35" s="6" t="s">
        <v>48</v>
      </c>
      <c r="B35" s="6"/>
      <c r="C35" s="6" t="s">
        <v>49</v>
      </c>
      <c r="D35" s="8"/>
    </row>
    <row r="36" ht="13.5" spans="1:4">
      <c r="A36" s="6" t="s">
        <v>50</v>
      </c>
      <c r="B36" s="9">
        <f>B37</f>
        <v>0</v>
      </c>
      <c r="C36" s="6" t="s">
        <v>51</v>
      </c>
      <c r="D36" s="8"/>
    </row>
    <row r="37" ht="13.5" spans="1:4">
      <c r="A37" s="10" t="s">
        <v>52</v>
      </c>
      <c r="B37" s="7"/>
      <c r="C37" s="11" t="s">
        <v>53</v>
      </c>
      <c r="D37" s="7"/>
    </row>
    <row r="38" ht="13.5" spans="1:4">
      <c r="A38" s="6" t="s">
        <v>54</v>
      </c>
      <c r="B38" s="12">
        <f>B39</f>
        <v>0</v>
      </c>
      <c r="C38" s="6"/>
      <c r="D38" s="7"/>
    </row>
    <row r="39" ht="13.5" spans="1:4">
      <c r="A39" s="6" t="s">
        <v>55</v>
      </c>
      <c r="B39" s="7"/>
      <c r="C39" s="6"/>
      <c r="D39" s="7"/>
    </row>
    <row r="40" ht="13.5" spans="1:4">
      <c r="A40" s="6" t="s">
        <v>56</v>
      </c>
      <c r="B40" s="7"/>
      <c r="C40" s="6" t="s">
        <v>57</v>
      </c>
      <c r="D40" s="7"/>
    </row>
    <row r="41" ht="13.5" spans="1:4">
      <c r="A41" s="6" t="s">
        <v>58</v>
      </c>
      <c r="B41" s="7"/>
      <c r="C41" s="6" t="s">
        <v>59</v>
      </c>
      <c r="D41" s="7"/>
    </row>
    <row r="42" ht="13.5" spans="1:4">
      <c r="A42" s="6" t="s">
        <v>60</v>
      </c>
      <c r="B42" s="7">
        <f>B43</f>
        <v>0</v>
      </c>
      <c r="C42" s="6" t="s">
        <v>61</v>
      </c>
      <c r="D42" s="7">
        <f>D43</f>
        <v>0</v>
      </c>
    </row>
    <row r="43" ht="13.5" spans="1:4">
      <c r="A43" s="6" t="s">
        <v>62</v>
      </c>
      <c r="B43" s="7"/>
      <c r="C43" s="6" t="s">
        <v>63</v>
      </c>
      <c r="D43" s="7"/>
    </row>
    <row r="44" ht="13.5" spans="1:4">
      <c r="A44" s="6"/>
      <c r="B44" s="7"/>
      <c r="C44" s="6" t="s">
        <v>64</v>
      </c>
      <c r="D44" s="7">
        <f>'[1]L10'!AA5</f>
        <v>0</v>
      </c>
    </row>
    <row r="45" ht="13.5" spans="1:4">
      <c r="A45" s="6"/>
      <c r="B45" s="7"/>
      <c r="C45" s="6" t="s">
        <v>65</v>
      </c>
      <c r="D45" s="7">
        <f>B46-D4-D5-D18-D24-D33-D37-D40-D41-D42-D44</f>
        <v>6764</v>
      </c>
    </row>
    <row r="46" ht="13.5" spans="1:4">
      <c r="A46" s="5" t="s">
        <v>66</v>
      </c>
      <c r="B46" s="7">
        <f>SUM(B4,B5,B18,B22:B24,B33,B38,B40:B42)</f>
        <v>11702</v>
      </c>
      <c r="C46" s="5" t="s">
        <v>67</v>
      </c>
      <c r="D46" s="7">
        <f>SUM(D4,D5,D18,D24,D33,D37,D40:D42,D44:D45)</f>
        <v>11702</v>
      </c>
    </row>
  </sheetData>
  <mergeCells count="1">
    <mergeCell ref="A1:D1"/>
  </mergeCells>
  <dataValidations count="1">
    <dataValidation type="decimal" operator="between" allowBlank="1" showInputMessage="1" showErrorMessage="1" sqref="D24 D37 B46 B4:B24 B26:B33 B36:B43 D4:D21 D33:D34 D40:D46">
      <formula1>-99999999999999</formula1>
      <formula2>99999999999999</formula2>
    </dataValidation>
  </dataValidation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2025-09-02T06:50:39Z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