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<sst xmlns="http://schemas.openxmlformats.org/spreadsheetml/2006/main" count="37" uniqueCount="37">
  <si>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2025年南关区一般公共预算税收返还及转移支付表</t>
  </si>
  <si>
    <t>单位：万元</t>
  </si>
  <si>
    <r>
      <rPr>
        <sz val="11"/>
        <color rgb="FF000000"/>
        <rFont val="Simsun"/>
        <charset val="134"/>
      </rPr>
      <t>项</t>
    </r>
    <r>
      <rPr>
        <sz val="12"/>
        <color rgb="FF000000"/>
        <rFont val="Simsun"/>
        <charset val="134"/>
      </rPr>
      <t>  </t>
    </r>
    <r>
      <rPr>
        <sz val="11"/>
        <color rgb="FF000000"/>
        <rFont val="Simsun"/>
        <charset val="134"/>
      </rPr>
      <t>目</t>
    </r>
  </si>
  <si>
    <t>预算数</t>
  </si>
  <si>
    <r>
      <rPr>
        <b/>
        <sz val="11"/>
        <color rgb="FF000000"/>
        <rFont val="Simsun"/>
        <charset val="134"/>
      </rPr>
      <t>合</t>
    </r>
    <r>
      <rPr>
        <b/>
        <sz val="12"/>
        <color rgb="FF000000"/>
        <rFont val="Simsun"/>
        <charset val="134"/>
      </rPr>
      <t>  </t>
    </r>
    <r>
      <rPr>
        <b/>
        <sz val="11"/>
        <color rgb="FF000000"/>
        <rFont val="Simsun"/>
        <charset val="134"/>
      </rPr>
      <t>计</t>
    </r>
  </si>
  <si>
    <t>税收返还</t>
  </si>
  <si>
    <r>
      <rPr>
        <sz val="12"/>
        <color rgb="FF000000"/>
        <rFont val="Simsun"/>
        <charset val="134"/>
      </rPr>
      <t>    </t>
    </r>
    <r>
      <rPr>
        <sz val="11"/>
        <color rgb="FF000000"/>
        <rFont val="Simsun"/>
        <charset val="134"/>
      </rPr>
      <t>增值税和消费税税收返还收入</t>
    </r>
  </si>
  <si>
    <t>     所得税基数返还收入</t>
  </si>
  <si>
    <t xml:space="preserve">         增值税五五分享税收返还收入</t>
  </si>
  <si>
    <t>转移支付</t>
  </si>
  <si>
    <r>
      <t> </t>
    </r>
    <r>
      <rPr>
        <b/>
        <sz val="11"/>
        <color rgb="FF000000"/>
        <rFont val="Simsun"/>
        <charset val="134"/>
      </rPr>
      <t>（一）一般性转移支付</t>
    </r>
  </si>
  <si>
    <r>
      <rPr>
        <sz val="12"/>
        <color rgb="FF000000"/>
        <rFont val="Simsun"/>
        <charset val="134"/>
      </rPr>
      <t>    </t>
    </r>
    <r>
      <rPr>
        <sz val="11"/>
        <color rgb="FF000000"/>
        <rFont val="Simsun"/>
        <charset val="134"/>
      </rPr>
      <t>均衡性转移支付</t>
    </r>
  </si>
  <si>
    <r>
      <rPr>
        <sz val="12"/>
        <color rgb="FF000000"/>
        <rFont val="Simsun"/>
        <charset val="134"/>
      </rPr>
      <t>    </t>
    </r>
    <r>
      <rPr>
        <sz val="11"/>
        <color rgb="FF000000"/>
        <rFont val="Simsun"/>
        <charset val="134"/>
      </rPr>
      <t>县级基本财力保障机制奖补资金收入</t>
    </r>
  </si>
  <si>
    <r>
      <rPr>
        <sz val="12"/>
        <color rgb="FF000000"/>
        <rFont val="Simsun"/>
        <charset val="134"/>
      </rPr>
      <t>    </t>
    </r>
    <r>
      <rPr>
        <sz val="11"/>
        <color rgb="FF000000"/>
        <rFont val="Simsun"/>
        <charset val="134"/>
      </rPr>
      <t>固定数额补助收入</t>
    </r>
  </si>
  <si>
    <r>
      <rPr>
        <sz val="12"/>
        <color rgb="FF000000"/>
        <rFont val="Simsun"/>
        <charset val="134"/>
      </rPr>
      <t>    </t>
    </r>
    <r>
      <rPr>
        <sz val="11"/>
        <color rgb="FF000000"/>
        <rFont val="Simsun"/>
        <charset val="134"/>
      </rPr>
      <t>结算补助收入</t>
    </r>
  </si>
  <si>
    <r>
      <rPr>
        <sz val="12"/>
        <color rgb="FF000000"/>
        <rFont val="Simsun"/>
        <charset val="134"/>
      </rPr>
      <t>    </t>
    </r>
    <r>
      <rPr>
        <sz val="11"/>
        <color rgb="FF000000"/>
        <rFont val="Simsun"/>
        <charset val="134"/>
      </rPr>
      <t>共同财政事权转移支付收入</t>
    </r>
  </si>
  <si>
    <r>
      <rPr>
        <b/>
        <sz val="12"/>
        <color rgb="FF000000"/>
        <rFont val="Simsun"/>
        <charset val="134"/>
      </rPr>
      <t> </t>
    </r>
    <r>
      <rPr>
        <b/>
        <sz val="11"/>
        <color rgb="FF000000"/>
        <rFont val="Simsun"/>
        <charset val="134"/>
      </rPr>
      <t>（二）专项转移支付</t>
    </r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</si>
  <si>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</si>
  <si>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</si>
  <si>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</si>
  <si>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</si>
  <si>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</si>
  <si>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</si>
  <si>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文化体育与传媒</t>
  </si>
  <si>
    <t xml:space="preserve">      社会保障和就业</t>
  </si>
  <si>
    <t xml:space="preserve">      卫生健康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</si>
  <si>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</si>
  <si>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</si>
  <si>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</si>
  <si>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</si>
  <si>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</si>
  <si>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</si>
  <si>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</si>
  <si>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t xml:space="preserve">      国土海洋气象等</t>
  </si>
  <si>
    <t xml:space="preserve">      住房保障</t>
  </si>
  <si>
    <t xml:space="preserve">      粮油物资储备</t>
  </si>
  <si>
    <t xml:space="preserve">      其他收入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</si>
</sst>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12"/>
      <color rgb="FF000000"/>
      <name val="Simsun"/>
      <charset val="134"/>
    </font>
    <font>
      <sz val="11"/>
      <color rgb="FF000000"/>
      <name val="Simsun"/>
      <charset val="134"/>
    </font>
    <font>
      <b/>
      <sz val="12"/>
      <color rgb="FF000000"/>
      <name val="Simsu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3" fontId="2" fillId="0" borderId="4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3" fontId="0" fillId="0" borderId="0" xfId="0" applyNumberFormat="1">
      <alignment vertical="center"/>
    </xf>
    <xf numFmtId="0" fontId="6" fillId="0" borderId="3" xfId="0" applyFont="1" applyFill="1" applyBorder="1" applyAlignment="1">
      <alignment vertical="center" wrapText="1"/>
    </xf>
    <xf numFmtId="3" fontId="7" fillId="0" borderId="5" xfId="0" applyNumberFormat="1" applyFont="1" applyFill="1" applyBorder="1" applyAlignment="1" applyProtection="1">
      <alignment vertical="center"/>
    </xf>
    <xf numFmtId="1" fontId="7" fillId="0" borderId="5" xfId="0" applyNumberFormat="1" applyFont="1" applyFill="1" applyBorder="1" applyAlignment="1" applyProtection="1">
      <alignment horizontal="right" vertical="center"/>
      <protection locked="0"/>
    </xf>
    <xf numFmtId="0" fontId="7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G9" sqref="G9"/>
    </sheetView>
  </sheetViews>
  <sheetFormatPr defaultColWidth="9" defaultRowHeight="16.5" customHeight="1" outlineLevelCol="3"/>
  <cols>
    <col min="1" max="2" width="42.8796296296296" customWidth="1"/>
  </cols>
  <sheetData>
    <row r="1" ht="27" customHeight="1" spans="1:2">
      <c r="A1" s="1" t="s">
        <v>0</v>
      </c>
      <c r="B1" s="1"/>
    </row>
    <row r="2" customHeight="1" spans="2:2">
      <c r="B2" s="2" t="s">
        <v>1</v>
      </c>
    </row>
    <row r="3" customHeight="1" spans="1:2">
      <c r="A3" s="3" t="s">
        <v>2</v>
      </c>
      <c r="B3" s="4" t="s">
        <v>3</v>
      </c>
    </row>
    <row r="4" customHeight="1" spans="1:2">
      <c r="A4" s="5" t="s">
        <v>4</v>
      </c>
      <c r="B4" s="6">
        <f>SUM(B5,B9,)</f>
        <v>114000</v>
      </c>
    </row>
    <row r="5" customHeight="1" spans="1:2">
      <c r="A5" s="7" t="s">
        <v>5</v>
      </c>
      <c r="B5" s="6">
        <f>SUM(B6:B8)</f>
        <v>15789</v>
      </c>
    </row>
    <row r="6" customHeight="1" spans="1:2">
      <c r="A6" s="8" t="s">
        <v>6</v>
      </c>
      <c r="B6" s="9">
        <v>4059</v>
      </c>
    </row>
    <row r="7" customHeight="1" spans="1:2">
      <c r="A7" s="10" t="s">
        <v>7</v>
      </c>
      <c r="B7" s="9">
        <v>1184</v>
      </c>
    </row>
    <row r="8" customHeight="1" spans="1:2">
      <c r="A8" s="10" t="s">
        <v>8</v>
      </c>
      <c r="B8" s="11">
        <v>10546</v>
      </c>
    </row>
    <row r="9" customHeight="1" spans="1:4">
      <c r="A9" s="7" t="s">
        <v>9</v>
      </c>
      <c r="B9" s="6">
        <f>SUM(B10,B16)</f>
        <v>98211</v>
      </c>
      <c r="D9" s="12"/>
    </row>
    <row r="10" customHeight="1" spans="1:4">
      <c r="A10" s="13" t="s">
        <v>10</v>
      </c>
      <c r="B10" s="6">
        <f>SUM(B11:B15)</f>
        <v>88211</v>
      </c>
      <c r="D10" s="12"/>
    </row>
    <row r="11" customHeight="1" spans="1:2">
      <c r="A11" s="8" t="s">
        <v>11</v>
      </c>
      <c r="B11" s="9">
        <v>9900</v>
      </c>
    </row>
    <row r="12" customHeight="1" spans="1:2">
      <c r="A12" s="8" t="s">
        <v>12</v>
      </c>
      <c r="B12" s="9">
        <v>1400</v>
      </c>
    </row>
    <row r="13" customHeight="1" spans="1:2">
      <c r="A13" s="8" t="s">
        <v>13</v>
      </c>
      <c r="B13" s="9">
        <v>25700</v>
      </c>
    </row>
    <row r="14" customHeight="1" spans="1:2">
      <c r="A14" s="8" t="s">
        <v>14</v>
      </c>
      <c r="B14" s="9">
        <v>11211</v>
      </c>
    </row>
    <row r="15" customHeight="1" spans="1:2">
      <c r="A15" s="8" t="s">
        <v>15</v>
      </c>
      <c r="B15" s="9">
        <v>40000</v>
      </c>
    </row>
    <row r="16" customHeight="1" spans="1:2">
      <c r="A16" s="13" t="s">
        <v>16</v>
      </c>
      <c r="B16" s="6">
        <f>SUM(B17:B36)</f>
        <v>10000</v>
      </c>
    </row>
    <row r="17" customHeight="1" spans="1:2">
      <c r="A17" s="14" t="s">
        <v>17</v>
      </c>
      <c r="B17" s="15">
        <v>10</v>
      </c>
    </row>
    <row r="18" customHeight="1" spans="1:2">
      <c r="A18" s="14" t="s">
        <v>18</v>
      </c>
      <c r="B18" s="15"/>
    </row>
    <row r="19" customHeight="1" spans="1:2">
      <c r="A19" s="14" t="s">
        <v>19</v>
      </c>
      <c r="B19" s="15"/>
    </row>
    <row r="20" customHeight="1" spans="1:2">
      <c r="A20" s="14" t="s">
        <v>20</v>
      </c>
      <c r="B20" s="15"/>
    </row>
    <row r="21" customHeight="1" spans="1:2">
      <c r="A21" s="14" t="s">
        <v>21</v>
      </c>
      <c r="B21" s="15">
        <v>5800</v>
      </c>
    </row>
    <row r="22" customHeight="1" spans="1:2">
      <c r="A22" s="14" t="s">
        <v>22</v>
      </c>
      <c r="B22" s="15"/>
    </row>
    <row r="23" customHeight="1" spans="1:2">
      <c r="A23" s="14" t="s">
        <v>23</v>
      </c>
      <c r="B23" s="15">
        <v>80</v>
      </c>
    </row>
    <row r="24" customHeight="1" spans="1:2">
      <c r="A24" s="14" t="s">
        <v>24</v>
      </c>
      <c r="B24" s="15">
        <v>900</v>
      </c>
    </row>
    <row r="25" customHeight="1" spans="1:2">
      <c r="A25" s="14" t="s">
        <v>25</v>
      </c>
      <c r="B25" s="15">
        <v>150</v>
      </c>
    </row>
    <row r="26" customHeight="1" spans="1:2">
      <c r="A26" s="14" t="s">
        <v>26</v>
      </c>
      <c r="B26" s="15">
        <v>2800</v>
      </c>
    </row>
    <row r="27" customHeight="1" spans="1:2">
      <c r="A27" s="14" t="s">
        <v>27</v>
      </c>
      <c r="B27" s="15">
        <v>180</v>
      </c>
    </row>
    <row r="28" customHeight="1" spans="1:2">
      <c r="A28" s="14" t="s">
        <v>28</v>
      </c>
      <c r="B28" s="15"/>
    </row>
    <row r="29" customHeight="1" spans="1:2">
      <c r="A29" s="14" t="s">
        <v>29</v>
      </c>
      <c r="B29" s="15"/>
    </row>
    <row r="30" customHeight="1" spans="1:2">
      <c r="A30" s="14" t="s">
        <v>30</v>
      </c>
      <c r="B30" s="15"/>
    </row>
    <row r="31" customHeight="1" spans="1:2">
      <c r="A31" s="14" t="s">
        <v>31</v>
      </c>
      <c r="B31" s="15">
        <v>80</v>
      </c>
    </row>
    <row r="32" customHeight="1" spans="1:2">
      <c r="A32" s="14" t="s">
        <v>32</v>
      </c>
      <c r="B32" s="15"/>
    </row>
    <row r="33" customHeight="1" spans="1:2">
      <c r="A33" s="14" t="s">
        <v>33</v>
      </c>
      <c r="B33" s="15"/>
    </row>
    <row r="34" customHeight="1" spans="1:2">
      <c r="A34" s="14" t="s">
        <v>34</v>
      </c>
      <c r="B34" s="15"/>
    </row>
    <row r="35" customHeight="1" spans="1:2">
      <c r="A35" s="14" t="s">
        <v>35</v>
      </c>
      <c r="B35" s="15"/>
    </row>
    <row r="36" customHeight="1" spans="1:2">
      <c r="A36" s="16" t="s">
        <v>36</v>
      </c>
      <c r="B36" s="15"/>
    </row>
  </sheetData>
  <protectedRanges>
    <protectedRange sqref="B17:B36" name="区域3"/>
  </protectedRanges>
  <mergeCells count="1">
    <mergeCell ref="A1:B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2025-01-03T02:25:45Z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0073D6839A564113A79EEEB7AF8EC1AC_12</vt:lpwstr>
  </property>
  <property fmtid="{D5CDD505-2E9C-101B-9397-08002B2CF9AE}" pid="3" name="KSOProductBuildVer">
    <vt:lpwstr>2052-12.1.0.19302</vt:lpwstr>
  </property>
</Properties>
</file>