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00" activeTab="1"/>
  </bookViews>
  <sheets>
    <sheet name="表4-1 地方政府债务限额及余额决算情况表" sheetId="1" r:id="rId1"/>
    <sheet name="表4-2 地方政府债券使用情况表" sheetId="2" r:id="rId2"/>
    <sheet name="表4-3 地方政府债务发行及还本付息情况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<sst xmlns="http://schemas.openxmlformats.org/spreadsheetml/2006/main" count="75" uniqueCount="58">
  <si>
    <t>2024年地方政府债务限额及余额决算情况表</t>
  </si>
  <si>
    <t>单位：亿元</t>
  </si>
  <si>
    <t>地 区</t>
  </si>
  <si>
    <t>2024年债务限额</t>
  </si>
  <si>
    <t>2024年债务余额（决算数）</t>
  </si>
  <si>
    <t>公 式</t>
  </si>
  <si>
    <t>一般债务</t>
  </si>
  <si>
    <t>专项债务</t>
  </si>
  <si>
    <t>A=B+C</t>
  </si>
  <si>
    <t>B</t>
  </si>
  <si>
    <t>C</t>
  </si>
  <si>
    <t>D=E+F</t>
  </si>
  <si>
    <t>E</t>
  </si>
  <si>
    <t>F</t>
  </si>
  <si>
    <t xml:space="preserve">     南关区</t>
  </si>
  <si>
    <t>2024年地方政府债券使用情况表</t>
  </si>
  <si>
    <t>项目名称</t>
  </si>
  <si>
    <t>项目编码</t>
  </si>
  <si>
    <t>XM_ID</t>
  </si>
  <si>
    <t>项目领域</t>
  </si>
  <si>
    <t>项目主管部门</t>
  </si>
  <si>
    <t>项目实施单位</t>
  </si>
  <si>
    <t>债券性质</t>
  </si>
  <si>
    <t>债券规模</t>
  </si>
  <si>
    <t>发行时间（年/月）</t>
  </si>
  <si>
    <t>长春市南关区第三实验学校新建项目</t>
  </si>
  <si>
    <t>22010221D000000027873</t>
  </si>
  <si>
    <t>B49ACC8A035C49838C4811EB20F51218</t>
  </si>
  <si>
    <t>义务教育</t>
  </si>
  <si>
    <t/>
  </si>
  <si>
    <t>长春市南关区教育局（本级）</t>
  </si>
  <si>
    <t>一般债券</t>
  </si>
  <si>
    <t>2024-11</t>
  </si>
  <si>
    <t>长春市南关区第四实验学校新建项目</t>
  </si>
  <si>
    <t>22010221D000000007524</t>
  </si>
  <si>
    <t>4EACCC8A028F47C6AAF001E0A0608FDE</t>
  </si>
  <si>
    <t>2024年地方政府债务发行及还本付息情况表</t>
  </si>
  <si>
    <t>项目</t>
  </si>
  <si>
    <t>本地区</t>
  </si>
  <si>
    <t>本级</t>
  </si>
  <si>
    <t>一、2023年末地方政府债务余额</t>
  </si>
  <si>
    <t xml:space="preserve">    其中：一般债务</t>
  </si>
  <si>
    <t xml:space="preserve">         专项债务</t>
  </si>
  <si>
    <t>二、2023年末地方政府债务限额</t>
  </si>
  <si>
    <t>三、2024年地方政府债务发行决算数</t>
  </si>
  <si>
    <t xml:space="preserve">         新增一般债券发行额</t>
  </si>
  <si>
    <t xml:space="preserve">         再融资一般债券发行额</t>
  </si>
  <si>
    <t xml:space="preserve">         新增专项债券发行额</t>
  </si>
  <si>
    <t xml:space="preserve">         再融资专项债券发行额</t>
  </si>
  <si>
    <t xml:space="preserve">         置换一般债券发行额</t>
  </si>
  <si>
    <t xml:space="preserve">         置换专项债券发行额</t>
  </si>
  <si>
    <t xml:space="preserve">         国际金融组织和外国政府贷款</t>
  </si>
  <si>
    <t>四、2024年地方政府债务还本决算数</t>
  </si>
  <si>
    <t xml:space="preserve">         一般债务</t>
  </si>
  <si>
    <t>五、2024年地方政府债务付息决算数</t>
  </si>
  <si>
    <t xml:space="preserve">   其中：一般债务</t>
  </si>
  <si>
    <t>六、2024年末地方政府债务余额决算数</t>
  </si>
  <si>
    <t>七、2024年地方政府债务限额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</si>
</sst>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name val="Calibri"/>
      <charset val="134"/>
    </font>
    <font>
      <sz val="11"/>
      <name val="Calibri"/>
      <charset val="134"/>
    </font>
    <font>
      <b/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4" fontId="0" fillId="0" borderId="1" xfId="0" applyNumberForma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"/>
  <sheetViews>
    <sheetView topLeftCell="B1" workbookViewId="0">
      <selection activeCell="F6" sqref="F6"/>
    </sheetView>
  </sheetViews>
  <sheetFormatPr defaultColWidth="9" defaultRowHeight="14.4" outlineLevelRow="5" outlineLevelCol="7"/>
  <cols>
    <col min="1" max="1" width="35.25" customWidth="1"/>
    <col min="2" max="2" width="24.1296296296296" customWidth="1"/>
    <col min="3" max="3" width="31.1296296296296" customWidth="1"/>
    <col min="4" max="4" width="37.6296296296296" customWidth="1"/>
    <col min="5" max="5" width="36.75" customWidth="1"/>
    <col min="6" max="6" width="32.8796296296296" customWidth="1"/>
    <col min="7" max="7" width="16.5" customWidth="1"/>
  </cols>
  <sheetData>
    <row r="1" ht="36" customHeight="1" spans="1:1">
      <c r="A1" s="1" t="s">
        <v>0</v>
      </c>
    </row>
    <row r="2" ht="21" customHeight="1" spans="1:1">
      <c r="A2" s="2" t="s">
        <v>1</v>
      </c>
    </row>
    <row r="3" ht="21" customHeight="1" spans="1:7">
      <c r="A3" s="3" t="s">
        <v>2</v>
      </c>
      <c r="B3" s="3" t="s">
        <v>3</v>
      </c>
      <c r="C3" s="3"/>
      <c r="D3" s="3"/>
      <c r="E3" s="3" t="s">
        <v>4</v>
      </c>
      <c r="F3" s="3"/>
      <c r="G3" s="3"/>
    </row>
    <row r="4" ht="21" customHeight="1" spans="1:7">
      <c r="A4" s="3" t="s">
        <v>5</v>
      </c>
      <c r="B4" s="3"/>
      <c r="C4" s="3" t="s">
        <v>6</v>
      </c>
      <c r="D4" s="3" t="s">
        <v>7</v>
      </c>
      <c r="E4" s="3"/>
      <c r="F4" s="3" t="s">
        <v>6</v>
      </c>
      <c r="G4" s="3" t="s">
        <v>7</v>
      </c>
    </row>
    <row r="5" ht="21" customHeight="1" spans="1:7">
      <c r="A5" s="3"/>
      <c r="B5" s="3" t="s">
        <v>8</v>
      </c>
      <c r="C5" s="3" t="s">
        <v>9</v>
      </c>
      <c r="D5" s="3" t="s">
        <v>10</v>
      </c>
      <c r="E5" s="3" t="s">
        <v>11</v>
      </c>
      <c r="F5" s="3" t="s">
        <v>12</v>
      </c>
      <c r="G5" s="3" t="s">
        <v>13</v>
      </c>
    </row>
    <row r="6" ht="18.95" customHeight="1" spans="1:7">
      <c r="A6" s="4" t="s">
        <v>14</v>
      </c>
      <c r="B6" s="5">
        <v>22.380139</v>
      </c>
      <c r="C6" s="5">
        <v>15.580139</v>
      </c>
      <c r="D6" s="5">
        <v>6.8</v>
      </c>
      <c r="E6" s="5">
        <v>22.33</v>
      </c>
      <c r="F6" s="5">
        <f>15.5799949631-0.050369</f>
        <v>15.5296259631</v>
      </c>
      <c r="G6" s="5">
        <v>6.8</v>
      </c>
    </row>
  </sheetData>
  <mergeCells count="5">
    <mergeCell ref="A1:H1"/>
    <mergeCell ref="A2:G2"/>
    <mergeCell ref="B3:D3"/>
    <mergeCell ref="E3:G3"/>
    <mergeCell ref="A4:A5"/>
  </mergeCells>
  <pageMargins left="0.7" right="0.7" top="0.75" bottom="0.75" header="0.3" footer="0.3"/>
  <pageSetup paperSize="9" scale="4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"/>
  <sheetViews>
    <sheetView tabSelected="1" workbookViewId="0">
      <selection activeCell="D14" sqref="D14"/>
    </sheetView>
  </sheetViews>
  <sheetFormatPr defaultColWidth="9" defaultRowHeight="14.4" outlineLevelRow="4"/>
  <cols>
    <col min="1" max="1" width="42.3796296296296" customWidth="1"/>
    <col min="2" max="2" width="34.1296296296296" customWidth="1"/>
    <col min="3" max="3" width="13.6296296296296" hidden="1" customWidth="1"/>
    <col min="4" max="4" width="34.1296296296296" customWidth="1"/>
    <col min="5" max="5" width="28.75" customWidth="1"/>
    <col min="6" max="6" width="39.6296296296296" customWidth="1"/>
    <col min="7" max="7" width="20.5" customWidth="1"/>
    <col min="8" max="8" width="16.3796296296296" customWidth="1"/>
    <col min="9" max="9" width="13.6296296296296" customWidth="1"/>
  </cols>
  <sheetData>
    <row r="1" ht="36" customHeight="1" spans="1:1">
      <c r="A1" s="1" t="s">
        <v>15</v>
      </c>
    </row>
    <row r="2" ht="21" customHeight="1" spans="1:1">
      <c r="A2" s="2" t="s">
        <v>1</v>
      </c>
    </row>
    <row r="3" ht="63" customHeight="1" spans="1:9">
      <c r="A3" s="3" t="s">
        <v>16</v>
      </c>
      <c r="B3" s="3" t="s">
        <v>17</v>
      </c>
      <c r="C3" s="3" t="s">
        <v>18</v>
      </c>
      <c r="D3" s="3" t="s">
        <v>19</v>
      </c>
      <c r="E3" s="3" t="s">
        <v>20</v>
      </c>
      <c r="F3" s="3" t="s">
        <v>21</v>
      </c>
      <c r="G3" s="3" t="s">
        <v>22</v>
      </c>
      <c r="H3" s="3" t="s">
        <v>23</v>
      </c>
      <c r="I3" s="3" t="s">
        <v>24</v>
      </c>
    </row>
    <row r="4" ht="18.95" customHeight="1" spans="1:9">
      <c r="A4" s="4" t="s">
        <v>25</v>
      </c>
      <c r="B4" s="4" t="s">
        <v>26</v>
      </c>
      <c r="C4" s="4" t="s">
        <v>27</v>
      </c>
      <c r="D4" s="4" t="s">
        <v>28</v>
      </c>
      <c r="E4" s="4" t="s">
        <v>29</v>
      </c>
      <c r="F4" s="4" t="s">
        <v>30</v>
      </c>
      <c r="G4" s="4" t="s">
        <v>31</v>
      </c>
      <c r="H4" s="5">
        <v>0.49</v>
      </c>
      <c r="I4" s="4" t="s">
        <v>32</v>
      </c>
    </row>
    <row r="5" ht="18.95" customHeight="1" spans="1:9">
      <c r="A5" s="4" t="s">
        <v>33</v>
      </c>
      <c r="B5" s="4" t="s">
        <v>34</v>
      </c>
      <c r="C5" s="4" t="s">
        <v>35</v>
      </c>
      <c r="D5" s="4" t="s">
        <v>28</v>
      </c>
      <c r="E5" s="4" t="s">
        <v>29</v>
      </c>
      <c r="F5" s="4" t="s">
        <v>30</v>
      </c>
      <c r="G5" s="4" t="s">
        <v>31</v>
      </c>
      <c r="H5" s="5">
        <v>0.23</v>
      </c>
      <c r="I5" s="4" t="s">
        <v>32</v>
      </c>
    </row>
  </sheetData>
  <mergeCells count="2">
    <mergeCell ref="A1:J1"/>
    <mergeCell ref="A2:I2"/>
  </mergeCells>
  <pageMargins left="0.7" right="0.7" top="0.75" bottom="0.75" header="0.3" footer="0.3"/>
  <pageSetup paperSize="9" scale="37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9"/>
  <sheetViews>
    <sheetView workbookViewId="0">
      <selection activeCell="C24" sqref="C24"/>
    </sheetView>
  </sheetViews>
  <sheetFormatPr defaultColWidth="9" defaultRowHeight="14.4" outlineLevelCol="3"/>
  <cols>
    <col min="1" max="1" width="38.25" customWidth="1"/>
    <col min="2" max="3" width="35.5" customWidth="1"/>
  </cols>
  <sheetData>
    <row r="1" ht="36" customHeight="1" spans="1:1">
      <c r="A1" s="1" t="s">
        <v>36</v>
      </c>
    </row>
    <row r="2" ht="21" customHeight="1" spans="1:1">
      <c r="A2" s="2" t="s">
        <v>1</v>
      </c>
    </row>
    <row r="3" ht="21" customHeight="1" spans="1:3">
      <c r="A3" s="3" t="s">
        <v>37</v>
      </c>
      <c r="B3" s="3" t="s">
        <v>38</v>
      </c>
      <c r="C3" s="3" t="s">
        <v>39</v>
      </c>
    </row>
    <row r="4" ht="18.95" customHeight="1" spans="1:3">
      <c r="A4" s="4" t="s">
        <v>40</v>
      </c>
      <c r="B4" s="5">
        <v>21.66</v>
      </c>
      <c r="C4" s="5">
        <v>21.66</v>
      </c>
    </row>
    <row r="5" ht="18.95" customHeight="1" spans="1:3">
      <c r="A5" s="4" t="s">
        <v>41</v>
      </c>
      <c r="B5" s="5">
        <v>14.86</v>
      </c>
      <c r="C5" s="5">
        <v>14.86</v>
      </c>
    </row>
    <row r="6" ht="18.95" customHeight="1" spans="1:3">
      <c r="A6" s="4" t="s">
        <v>42</v>
      </c>
      <c r="B6" s="5">
        <v>6.8</v>
      </c>
      <c r="C6" s="5">
        <v>6.8</v>
      </c>
    </row>
    <row r="7" ht="18.95" customHeight="1" spans="1:3">
      <c r="A7" s="4" t="s">
        <v>43</v>
      </c>
      <c r="B7" s="5">
        <v>21.660139</v>
      </c>
      <c r="C7" s="5">
        <v>0</v>
      </c>
    </row>
    <row r="8" ht="18.95" customHeight="1" spans="1:3">
      <c r="A8" s="4" t="s">
        <v>41</v>
      </c>
      <c r="B8" s="5">
        <v>14.860139</v>
      </c>
      <c r="C8" s="5">
        <v>0</v>
      </c>
    </row>
    <row r="9" ht="18.95" customHeight="1" spans="1:3">
      <c r="A9" s="4" t="s">
        <v>42</v>
      </c>
      <c r="B9" s="5">
        <v>6.8</v>
      </c>
      <c r="C9" s="5">
        <v>0</v>
      </c>
    </row>
    <row r="10" ht="18.95" customHeight="1" spans="1:3">
      <c r="A10" s="4" t="s">
        <v>44</v>
      </c>
      <c r="B10" s="5">
        <v>0.719995</v>
      </c>
      <c r="C10" s="5">
        <v>0.719995</v>
      </c>
    </row>
    <row r="11" ht="18.95" customHeight="1" spans="1:3">
      <c r="A11" s="4" t="s">
        <v>45</v>
      </c>
      <c r="B11" s="5">
        <v>0.719995</v>
      </c>
      <c r="C11" s="5">
        <v>0.719995</v>
      </c>
    </row>
    <row r="12" ht="18.95" customHeight="1" spans="1:3">
      <c r="A12" s="4" t="s">
        <v>46</v>
      </c>
      <c r="B12" s="5">
        <v>0</v>
      </c>
      <c r="C12" s="5">
        <v>0</v>
      </c>
    </row>
    <row r="13" ht="18.95" customHeight="1" spans="1:3">
      <c r="A13" s="4" t="s">
        <v>47</v>
      </c>
      <c r="B13" s="5">
        <v>0</v>
      </c>
      <c r="C13" s="5">
        <v>0</v>
      </c>
    </row>
    <row r="14" ht="18.95" customHeight="1" spans="1:3">
      <c r="A14" s="4" t="s">
        <v>48</v>
      </c>
      <c r="B14" s="5">
        <v>0</v>
      </c>
      <c r="C14" s="5">
        <v>0</v>
      </c>
    </row>
    <row r="15" ht="18.95" customHeight="1" spans="1:3">
      <c r="A15" s="4" t="s">
        <v>49</v>
      </c>
      <c r="B15" s="5">
        <v>0</v>
      </c>
      <c r="C15" s="5">
        <v>0</v>
      </c>
    </row>
    <row r="16" ht="18.95" customHeight="1" spans="1:3">
      <c r="A16" s="4" t="s">
        <v>50</v>
      </c>
      <c r="B16" s="5">
        <v>0</v>
      </c>
      <c r="C16" s="5">
        <v>0</v>
      </c>
    </row>
    <row r="17" ht="18.95" customHeight="1" spans="1:3">
      <c r="A17" s="4" t="s">
        <v>51</v>
      </c>
      <c r="B17" s="5">
        <v>0</v>
      </c>
      <c r="C17" s="5">
        <v>0</v>
      </c>
    </row>
    <row r="18" ht="18.95" customHeight="1" spans="1:3">
      <c r="A18" s="4" t="s">
        <v>52</v>
      </c>
      <c r="B18" s="5">
        <v>0</v>
      </c>
      <c r="C18" s="5">
        <v>0</v>
      </c>
    </row>
    <row r="19" ht="18.95" customHeight="1" spans="1:3">
      <c r="A19" s="4" t="s">
        <v>53</v>
      </c>
      <c r="B19" s="5">
        <v>0</v>
      </c>
      <c r="C19" s="5">
        <v>0</v>
      </c>
    </row>
    <row r="20" ht="18.95" customHeight="1" spans="1:3">
      <c r="A20" s="4" t="s">
        <v>42</v>
      </c>
      <c r="B20" s="5">
        <v>0</v>
      </c>
      <c r="C20" s="5">
        <v>0</v>
      </c>
    </row>
    <row r="21" ht="18.95" customHeight="1" spans="1:3">
      <c r="A21" s="4" t="s">
        <v>54</v>
      </c>
      <c r="B21" s="5">
        <f>B22+B23</f>
        <v>0.7041628877</v>
      </c>
      <c r="C21" s="5">
        <f>C22+C23</f>
        <v>0.7041628877</v>
      </c>
    </row>
    <row r="22" ht="18.95" customHeight="1" spans="1:3">
      <c r="A22" s="4" t="s">
        <v>55</v>
      </c>
      <c r="B22" s="5">
        <v>0.4713878877</v>
      </c>
      <c r="C22" s="5">
        <v>0.4713878877</v>
      </c>
    </row>
    <row r="23" ht="18.95" customHeight="1" spans="1:3">
      <c r="A23" s="4" t="s">
        <v>42</v>
      </c>
      <c r="B23" s="5">
        <v>0.232775</v>
      </c>
      <c r="C23" s="5">
        <v>0.232775</v>
      </c>
    </row>
    <row r="24" ht="18.95" customHeight="1" spans="1:3">
      <c r="A24" s="4" t="s">
        <v>56</v>
      </c>
      <c r="B24" s="5">
        <f>22.379995-0.050369</f>
        <v>22.329626</v>
      </c>
      <c r="C24" s="5">
        <f>22.379995-0.050369</f>
        <v>22.329626</v>
      </c>
    </row>
    <row r="25" ht="18.95" customHeight="1" spans="1:3">
      <c r="A25" s="4" t="s">
        <v>55</v>
      </c>
      <c r="B25" s="5">
        <f>15.5799949631-0.050369</f>
        <v>15.5296259631</v>
      </c>
      <c r="C25" s="5">
        <f>15.5799949631-0.050369</f>
        <v>15.5296259631</v>
      </c>
    </row>
    <row r="26" ht="18.95" customHeight="1" spans="1:3">
      <c r="A26" s="4" t="s">
        <v>42</v>
      </c>
      <c r="B26" s="5">
        <v>6.8</v>
      </c>
      <c r="C26" s="5">
        <v>6.8</v>
      </c>
    </row>
    <row r="27" ht="18.95" customHeight="1" spans="1:3">
      <c r="A27" s="4" t="s">
        <v>57</v>
      </c>
      <c r="B27" s="5">
        <v>22.380139</v>
      </c>
      <c r="C27" s="5">
        <v>22.380139</v>
      </c>
    </row>
    <row r="28" ht="18.95" customHeight="1" spans="1:3">
      <c r="A28" s="4" t="s">
        <v>55</v>
      </c>
      <c r="B28" s="5">
        <v>15.580139</v>
      </c>
      <c r="C28" s="5">
        <v>15.580139</v>
      </c>
    </row>
    <row r="29" ht="18.95" customHeight="1" spans="1:3">
      <c r="A29" s="4" t="s">
        <v>42</v>
      </c>
      <c r="B29" s="5">
        <v>6.8</v>
      </c>
      <c r="C29" s="5">
        <v>6.8</v>
      </c>
    </row>
  </sheetData>
  <mergeCells count="2">
    <mergeCell ref="A1:D1"/>
    <mergeCell ref="A2:C2"/>
  </mergeCells>
  <pageMargins left="0.7" right="0.7" top="0.75" bottom="0.75" header="0.3" footer="0.3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表4-1 地方政府债务限额及余额决算情况表</vt:lpstr>
      <vt:lpstr>表4-2 地方政府债券使用情况表</vt:lpstr>
      <vt:lpstr>表4-3 地方政府债务发行及还本付息情况表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2284267064@qq.com</cp:lastModifiedBy>
  <dcterms:created xsi:type="dcterms:W3CDTF">2025-01-03T04:51:00Z</dcterms:created>
  <cp:lastPrinted>2025-01-03T06:36:00Z</cp:lastPrinted>
  <dcterms:modified xsi:type="dcterms:W3CDTF">2025-01-03T06:41:49Z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5D66D25BF0134413AE13CDDD1E1E1D64_12</vt:lpwstr>
  </property>
  <property fmtid="{D5CDD505-2E9C-101B-9397-08002B2CF9AE}" pid="3" name="KSOProductBuildVer">
    <vt:lpwstr>2052-12.1.0.19302</vt:lpwstr>
  </property>
</Properties>
</file>