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Sheet1" sheetId="2" r:id="rId1"/>
    <sheet name="Sheet1 (2)" sheetId="3" r:id="rId2"/>
  </sheets>
  <definedNames>
    <definedName name="_xlnm._FilterDatabase" localSheetId="1" hidden="1">'Sheet1 (2)'!$A$3:$F$72</definedName>
  </definedNames>
  <calcPr calcId="144525"/>
</workbook>
</file>

<file path=xl/sharedStrings.xml><?xml version="1.0" encoding="utf-8"?>
<sst xmlns="http://schemas.openxmlformats.org/spreadsheetml/2006/main" count="211" uniqueCount="191">
  <si>
    <t>2021年度南关区一般公共预算本级基本支出表</t>
  </si>
  <si>
    <t>单位：长春市南关区</t>
  </si>
  <si>
    <t>单位:万元</t>
  </si>
  <si>
    <t>预算科目</t>
  </si>
  <si>
    <t>决算数</t>
  </si>
  <si>
    <t>上年同期</t>
  </si>
  <si>
    <t>累计增减</t>
  </si>
  <si>
    <t>累计增减%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</si>
  <si>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</si>
  <si>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</si>
  <si>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</si>
  <si>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</si>
  <si>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</si>
  <si>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</si>
  <si>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</si>
  <si>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</si>
  <si>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</si>
  <si>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</si>
  <si>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</si>
  <si>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</si>
  <si>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</si>
  <si>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</si>
  <si>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</si>
  <si>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</si>
  <si>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</si>
  <si>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</si>
  <si>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</si>
  <si>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</si>
  <si>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</si>
  <si>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</si>
  <si>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</si>
  <si>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</si>
  <si>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</si>
  <si>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</si>
  <si>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</si>
  <si>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</si>
  <si>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</si>
  <si>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</si>
  <si>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</si>
  <si>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</si>
  <si>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</si>
  <si>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</si>
  <si>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</si>
  <si>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</si>
  <si>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</si>
  <si>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</si>
  <si>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</si>
  <si>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</si>
  <si>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</si>
  <si>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</si>
  <si>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</si>
  <si>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</si>
  <si>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</si>
  <si>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</si>
  <si>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</si>
  <si>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</si>
  <si>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</si>
  <si>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</si>
  <si>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</si>
  <si>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</si>
  <si>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</si>
  <si>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</si>
  <si>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</si>
  <si>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</si>
  <si>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</si>
  <si>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本 年 支 出 合 计</t>
  </si>
  <si>
    <t>2023年度南关区一般公共预算本级基本支出表</t>
  </si>
  <si>
    <t>科目编码</t>
  </si>
  <si>
    <t>科目名称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</si>
  <si>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</si>
  <si>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</si>
  <si>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</si>
  <si>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</si>
  <si>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</si>
  <si>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</si>
  <si>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</si>
  <si>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</si>
  <si>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</si>
  <si>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</si>
  <si>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</si>
  <si>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</si>
  <si>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</si>
  <si>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</si>
  <si>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50202</t>
  </si>
  <si>
    <t xml:space="preserve">    会议费</t>
  </si>
  <si>
    <t>50203</t>
  </si>
  <si>
    <t xml:space="preserve">    培训费</t>
  </si>
  <si>
    <t>50204</t>
  </si>
  <si>
    <t xml:space="preserve">    专用材料购置费</t>
  </si>
  <si>
    <t>50205</t>
  </si>
  <si>
    <t xml:space="preserve">    委托业务费</t>
  </si>
  <si>
    <t>50206</t>
  </si>
  <si>
    <t xml:space="preserve">    公务接待费</t>
  </si>
  <si>
    <t>50207</t>
  </si>
  <si>
    <t xml:space="preserve">    因公出国(境)费用</t>
  </si>
  <si>
    <t>50208</t>
  </si>
  <si>
    <t xml:space="preserve">    公务用车运行维护费</t>
  </si>
  <si>
    <t>50209</t>
  </si>
  <si>
    <t xml:space="preserve">    维修(护)费</t>
  </si>
  <si>
    <t>50299</t>
  </si>
  <si>
    <t xml:space="preserve">    其他商品和服务支出</t>
  </si>
  <si>
    <t>503</t>
  </si>
  <si>
    <t xml:space="preserve">  机关资本性支出(一)</t>
  </si>
  <si>
    <t>50301</t>
  </si>
  <si>
    <t xml:space="preserve">    房屋建筑物购建</t>
  </si>
  <si>
    <t>50302</t>
  </si>
  <si>
    <t xml:space="preserve">    基础设施建设</t>
  </si>
  <si>
    <t>50303</t>
  </si>
  <si>
    <t xml:space="preserve">    公务用车购置</t>
  </si>
  <si>
    <t>50305</t>
  </si>
  <si>
    <t xml:space="preserve">    土地征迁补偿和安置支出</t>
  </si>
  <si>
    <t>50306</t>
  </si>
  <si>
    <t xml:space="preserve">    设备购置</t>
  </si>
  <si>
    <t>50307</t>
  </si>
  <si>
    <t xml:space="preserve">    大型修缮</t>
  </si>
  <si>
    <t>50399</t>
  </si>
  <si>
    <t xml:space="preserve">    其他资本性支出</t>
  </si>
  <si>
    <t>504</t>
  </si>
  <si>
    <t xml:space="preserve">  机关资本性支出(二)</t>
  </si>
  <si>
    <t>50401</t>
  </si>
  <si>
    <t>50402</t>
  </si>
  <si>
    <t>50403</t>
  </si>
  <si>
    <t>50404</t>
  </si>
  <si>
    <t>50405</t>
  </si>
  <si>
    <t>50499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</si>
  <si>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</si>
  <si>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</si>
  <si>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</si>
  <si>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</si>
  <si>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</si>
  <si>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</si>
  <si>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50599</t>
  </si>
  <si>
    <t xml:space="preserve">    其他对事业单位补助</t>
  </si>
  <si>
    <t>506</t>
  </si>
  <si>
    <t xml:space="preserve">  对事业单位资本性补助</t>
  </si>
  <si>
    <t>50601</t>
  </si>
  <si>
    <t xml:space="preserve">    资本性支出(一)</t>
  </si>
  <si>
    <t>50602</t>
  </si>
  <si>
    <t xml:space="preserve">    资本性支出(二)</t>
  </si>
  <si>
    <t>507</t>
  </si>
  <si>
    <t xml:space="preserve">  对企业补助</t>
  </si>
  <si>
    <t>50701</t>
  </si>
  <si>
    <t xml:space="preserve">    费用补贴</t>
  </si>
  <si>
    <t>50702</t>
  </si>
  <si>
    <t xml:space="preserve">    利息补贴</t>
  </si>
  <si>
    <t>50799</t>
  </si>
  <si>
    <t xml:space="preserve">    其他对企业补助</t>
  </si>
  <si>
    <t>508</t>
  </si>
  <si>
    <t xml:space="preserve">  对企业资本性支出</t>
  </si>
  <si>
    <t xml:space="preserve">    资本金注入(一)</t>
  </si>
  <si>
    <t xml:space="preserve">    资本金注入(二)</t>
  </si>
  <si>
    <t xml:space="preserve">    政府投资基金股权投资</t>
  </si>
  <si>
    <t xml:space="preserve">    其他对企业资本性支出</t>
  </si>
  <si>
    <t>509</t>
  </si>
  <si>
    <t xml:space="preserve">  对个人和家庭的补助</t>
  </si>
  <si>
    <t>50901</t>
  </si>
  <si>
    <t xml:space="preserve">    社会福利和救助</t>
  </si>
  <si>
    <t>50902</t>
  </si>
  <si>
    <t xml:space="preserve">    助学金</t>
  </si>
  <si>
    <t>50903</t>
  </si>
  <si>
    <t xml:space="preserve">    个人农业生产补贴</t>
  </si>
  <si>
    <t>50905</t>
  </si>
  <si>
    <t xml:space="preserve">    离退休费</t>
  </si>
  <si>
    <t>50999</t>
  </si>
  <si>
    <t xml:space="preserve">    其他对个人和家庭补助</t>
  </si>
  <si>
    <t>510</t>
  </si>
  <si>
    <t xml:space="preserve">  对社会保障基金补助</t>
  </si>
  <si>
    <t>51002</t>
  </si>
  <si>
    <t xml:space="preserve">    对社会保险基金补助</t>
  </si>
  <si>
    <t>51003</t>
  </si>
  <si>
    <t xml:space="preserve">    补充全国社会保障基金</t>
  </si>
  <si>
    <t xml:space="preserve">    对机关事业单位职业年金的补助</t>
  </si>
  <si>
    <t>511</t>
  </si>
  <si>
    <t xml:space="preserve">  债务利息及费用支出</t>
  </si>
  <si>
    <t>51101</t>
  </si>
  <si>
    <t xml:space="preserve">    国内债务付息</t>
  </si>
  <si>
    <t>51102</t>
  </si>
  <si>
    <t xml:space="preserve">    国外债务付息</t>
  </si>
  <si>
    <t>51103</t>
  </si>
  <si>
    <t xml:space="preserve">    国内债务发行费用</t>
  </si>
  <si>
    <t>51104</t>
  </si>
  <si>
    <t xml:space="preserve">    国外债务发行费用</t>
  </si>
  <si>
    <t>599</t>
  </si>
  <si>
    <t>59907</t>
  </si>
  <si>
    <t xml:space="preserve">    国家赔偿费用支出</t>
  </si>
  <si>
    <t>59908</t>
  </si>
  <si>
    <t xml:space="preserve">    对民间非营利组织和群众性自治组织补贴</t>
  </si>
  <si>
    <t xml:space="preserve">    经常性赠与</t>
  </si>
  <si>
    <t xml:space="preserve">    资本性赠与</t>
  </si>
  <si>
    <t>59999</t>
  </si>
  <si>
    <t xml:space="preserve">    其他支出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</si>
</sst>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  <numFmt numFmtId="177" formatCode="#,##0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4" fontId="0" fillId="0" borderId="0" xfId="0" applyNumberFormat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0" fontId="0" fillId="0" borderId="2" xfId="0" applyBorder="1">
      <alignment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177" fontId="4" fillId="0" borderId="2" xfId="0" applyNumberFormat="1" applyFont="1" applyBorder="1">
      <alignment vertical="center"/>
    </xf>
    <xf numFmtId="4" fontId="4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Fill="1" applyBorder="1">
      <alignment vertical="center"/>
    </xf>
    <xf numFmtId="177" fontId="5" fillId="0" borderId="2" xfId="0" applyNumberFormat="1" applyFont="1" applyFill="1" applyBorder="1">
      <alignment vertical="center"/>
    </xf>
    <xf numFmtId="4" fontId="5" fillId="0" borderId="2" xfId="0" applyNumberFormat="1" applyFont="1" applyBorder="1">
      <alignment vertical="center"/>
    </xf>
    <xf numFmtId="177" fontId="5" fillId="0" borderId="2" xfId="0" applyNumberFormat="1" applyFont="1" applyBorder="1">
      <alignment vertical="center"/>
    </xf>
    <xf numFmtId="4" fontId="4" fillId="0" borderId="2" xfId="0" applyNumberFormat="1" applyFont="1" applyFill="1" applyBorder="1">
      <alignment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177" fontId="3" fillId="0" borderId="2" xfId="0" applyNumberFormat="1" applyFont="1" applyFill="1" applyBorder="1" applyAlignment="1" applyProtection="1">
      <alignment horizontal="right" vertical="center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3" fontId="2" fillId="0" borderId="2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opLeftCell="A34" workbookViewId="0">
      <selection activeCell="A68" sqref="A68"/>
    </sheetView>
  </sheetViews>
  <sheetFormatPr defaultColWidth="9" defaultRowHeight="13.5" outlineLevelCol="4"/>
  <cols>
    <col min="1" max="1" width="44.75" style="1" customWidth="1"/>
    <col min="2" max="2" width="17.625" style="1" customWidth="1"/>
    <col min="3" max="4" width="17.625" customWidth="1"/>
    <col min="5" max="5" width="17.625" style="24" customWidth="1"/>
  </cols>
  <sheetData>
    <row r="1" ht="56.25" customHeight="1" spans="1:5">
      <c r="A1" s="3" t="s">
        <v>0</v>
      </c>
      <c r="B1" s="3"/>
      <c r="C1" s="3"/>
      <c r="D1" s="3"/>
      <c r="E1" s="3"/>
    </row>
    <row r="2" spans="1:5">
      <c r="A2" s="25" t="s">
        <v>1</v>
      </c>
      <c r="E2" s="26" t="s">
        <v>2</v>
      </c>
    </row>
    <row r="3" spans="1: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4" spans="1:5">
      <c r="A4" s="9" t="s">
        <v>8</v>
      </c>
      <c r="B4" s="27">
        <v>135241</v>
      </c>
      <c r="C4" s="27">
        <v>144418</v>
      </c>
      <c r="D4" s="27">
        <f>B4-C4</f>
        <v>-9177</v>
      </c>
      <c r="E4" s="27">
        <f>(D4/C4)*100</f>
        <v>-6.35447104931518</v>
      </c>
    </row>
    <row r="5" spans="1:5">
      <c r="A5" s="9" t="s">
        <v>9</v>
      </c>
      <c r="B5" s="27">
        <v>39651</v>
      </c>
      <c r="C5" s="27">
        <v>43130</v>
      </c>
      <c r="D5" s="27">
        <f t="shared" ref="D5:D66" si="0">B5-C5</f>
        <v>-3479</v>
      </c>
      <c r="E5" s="27">
        <f t="shared" ref="E5:E68" si="1">(D5/C5)*100</f>
        <v>-8.06631115233017</v>
      </c>
    </row>
    <row r="6" spans="1:5">
      <c r="A6" s="9" t="s">
        <v>10</v>
      </c>
      <c r="B6" s="27">
        <v>29342</v>
      </c>
      <c r="C6" s="27">
        <v>30635</v>
      </c>
      <c r="D6" s="27">
        <f t="shared" si="0"/>
        <v>-1293</v>
      </c>
      <c r="E6" s="27">
        <f t="shared" si="1"/>
        <v>-4.22066264077036</v>
      </c>
    </row>
    <row r="7" spans="1:5">
      <c r="A7" s="9" t="s">
        <v>11</v>
      </c>
      <c r="B7" s="27">
        <v>3718</v>
      </c>
      <c r="C7" s="27">
        <v>6122</v>
      </c>
      <c r="D7" s="27">
        <f t="shared" si="0"/>
        <v>-2404</v>
      </c>
      <c r="E7" s="27">
        <f t="shared" si="1"/>
        <v>-39.2682130022868</v>
      </c>
    </row>
    <row r="8" spans="1:5">
      <c r="A8" s="9" t="s">
        <v>12</v>
      </c>
      <c r="B8" s="27">
        <v>3800</v>
      </c>
      <c r="C8" s="27">
        <v>3472</v>
      </c>
      <c r="D8" s="27">
        <f t="shared" si="0"/>
        <v>328</v>
      </c>
      <c r="E8" s="27">
        <f t="shared" si="1"/>
        <v>9.44700460829493</v>
      </c>
    </row>
    <row r="9" spans="1:5">
      <c r="A9" s="9" t="s">
        <v>13</v>
      </c>
      <c r="B9" s="27">
        <v>2791</v>
      </c>
      <c r="C9" s="27">
        <v>2901</v>
      </c>
      <c r="D9" s="27">
        <f t="shared" si="0"/>
        <v>-110</v>
      </c>
      <c r="E9" s="27">
        <f t="shared" si="1"/>
        <v>-3.79179593243709</v>
      </c>
    </row>
    <row r="10" spans="1:5">
      <c r="A10" s="9" t="s">
        <v>14</v>
      </c>
      <c r="B10" s="27">
        <v>4308</v>
      </c>
      <c r="C10" s="27">
        <v>8464</v>
      </c>
      <c r="D10" s="27">
        <f t="shared" si="0"/>
        <v>-4156</v>
      </c>
      <c r="E10" s="27">
        <f t="shared" si="1"/>
        <v>-49.1020793950851</v>
      </c>
    </row>
    <row r="11" spans="1:5">
      <c r="A11" s="9" t="s">
        <v>15</v>
      </c>
      <c r="B11" s="27">
        <v>3392</v>
      </c>
      <c r="C11" s="27">
        <v>3582</v>
      </c>
      <c r="D11" s="27">
        <f t="shared" si="0"/>
        <v>-190</v>
      </c>
      <c r="E11" s="27">
        <f t="shared" si="1"/>
        <v>-5.30429927414852</v>
      </c>
    </row>
    <row r="12" spans="1:5">
      <c r="A12" s="9" t="s">
        <v>16</v>
      </c>
      <c r="B12" s="27">
        <v>0</v>
      </c>
      <c r="C12" s="27"/>
      <c r="D12" s="27">
        <f t="shared" si="0"/>
        <v>0</v>
      </c>
      <c r="E12" s="27" t="e">
        <f t="shared" si="1"/>
        <v>#DIV/0!</v>
      </c>
    </row>
    <row r="13" spans="1:5">
      <c r="A13" s="9" t="s">
        <v>17</v>
      </c>
      <c r="B13" s="27">
        <v>4</v>
      </c>
      <c r="C13" s="27">
        <v>5</v>
      </c>
      <c r="D13" s="27">
        <f t="shared" si="0"/>
        <v>-1</v>
      </c>
      <c r="E13" s="27">
        <f t="shared" si="1"/>
        <v>-20</v>
      </c>
    </row>
    <row r="14" spans="1:5">
      <c r="A14" s="9" t="s">
        <v>18</v>
      </c>
      <c r="B14" s="27">
        <v>0</v>
      </c>
      <c r="C14" s="27"/>
      <c r="D14" s="27">
        <f t="shared" si="0"/>
        <v>0</v>
      </c>
      <c r="E14" s="27" t="e">
        <f t="shared" si="1"/>
        <v>#DIV/0!</v>
      </c>
    </row>
    <row r="15" spans="1:5">
      <c r="A15" s="9" t="s">
        <v>19</v>
      </c>
      <c r="B15" s="27">
        <v>528</v>
      </c>
      <c r="C15" s="27">
        <v>625</v>
      </c>
      <c r="D15" s="27">
        <f t="shared" si="0"/>
        <v>-97</v>
      </c>
      <c r="E15" s="27">
        <f t="shared" si="1"/>
        <v>-15.52</v>
      </c>
    </row>
    <row r="16" spans="1:5">
      <c r="A16" s="9" t="s">
        <v>20</v>
      </c>
      <c r="B16" s="27">
        <v>0</v>
      </c>
      <c r="C16" s="27"/>
      <c r="D16" s="27">
        <f t="shared" si="0"/>
        <v>0</v>
      </c>
      <c r="E16" s="27" t="e">
        <f t="shared" si="1"/>
        <v>#DIV/0!</v>
      </c>
    </row>
    <row r="17" spans="1:5">
      <c r="A17" s="9" t="s">
        <v>21</v>
      </c>
      <c r="B17" s="27">
        <v>0</v>
      </c>
      <c r="C17" s="27">
        <v>0</v>
      </c>
      <c r="D17" s="27">
        <f t="shared" si="0"/>
        <v>0</v>
      </c>
      <c r="E17" s="27" t="e">
        <f t="shared" si="1"/>
        <v>#DIV/0!</v>
      </c>
    </row>
    <row r="18" spans="1:5">
      <c r="A18" s="9" t="s">
        <v>22</v>
      </c>
      <c r="B18" s="27">
        <v>266</v>
      </c>
      <c r="C18" s="27">
        <v>272</v>
      </c>
      <c r="D18" s="27">
        <f t="shared" si="0"/>
        <v>-6</v>
      </c>
      <c r="E18" s="27">
        <f t="shared" si="1"/>
        <v>-2.20588235294118</v>
      </c>
    </row>
    <row r="19" spans="1:5">
      <c r="A19" s="9" t="s">
        <v>23</v>
      </c>
      <c r="B19" s="27">
        <v>70</v>
      </c>
      <c r="C19" s="27">
        <v>3732</v>
      </c>
      <c r="D19" s="27">
        <f t="shared" si="0"/>
        <v>-3662</v>
      </c>
      <c r="E19" s="27">
        <f t="shared" si="1"/>
        <v>-98.1243301178992</v>
      </c>
    </row>
    <row r="20" spans="1:5">
      <c r="A20" s="9" t="s">
        <v>24</v>
      </c>
      <c r="B20" s="27">
        <v>48</v>
      </c>
      <c r="C20" s="27">
        <v>248</v>
      </c>
      <c r="D20" s="27">
        <f t="shared" si="0"/>
        <v>-200</v>
      </c>
      <c r="E20" s="27">
        <f t="shared" si="1"/>
        <v>-80.6451612903226</v>
      </c>
    </row>
    <row r="21" spans="1:5">
      <c r="A21" s="9" t="s">
        <v>25</v>
      </c>
      <c r="B21" s="27">
        <v>0</v>
      </c>
      <c r="C21" s="27">
        <v>0</v>
      </c>
      <c r="D21" s="27">
        <f t="shared" si="0"/>
        <v>0</v>
      </c>
      <c r="E21" s="27" t="e">
        <f t="shared" si="1"/>
        <v>#DIV/0!</v>
      </c>
    </row>
    <row r="22" spans="1:5">
      <c r="A22" s="9" t="s">
        <v>26</v>
      </c>
      <c r="B22" s="27">
        <v>0</v>
      </c>
      <c r="C22" s="27"/>
      <c r="D22" s="27">
        <f t="shared" si="0"/>
        <v>0</v>
      </c>
      <c r="E22" s="27" t="e">
        <f t="shared" si="1"/>
        <v>#DIV/0!</v>
      </c>
    </row>
    <row r="23" spans="1:5">
      <c r="A23" s="9" t="s">
        <v>27</v>
      </c>
      <c r="B23" s="27">
        <v>0</v>
      </c>
      <c r="C23" s="27"/>
      <c r="D23" s="27">
        <f t="shared" si="0"/>
        <v>0</v>
      </c>
      <c r="E23" s="27" t="e">
        <f t="shared" si="1"/>
        <v>#DIV/0!</v>
      </c>
    </row>
    <row r="24" spans="1:5">
      <c r="A24" s="9" t="s">
        <v>28</v>
      </c>
      <c r="B24" s="27">
        <v>0</v>
      </c>
      <c r="C24" s="27"/>
      <c r="D24" s="27">
        <f t="shared" si="0"/>
        <v>0</v>
      </c>
      <c r="E24" s="27" t="e">
        <f t="shared" si="1"/>
        <v>#DIV/0!</v>
      </c>
    </row>
    <row r="25" spans="1:5">
      <c r="A25" s="9" t="s">
        <v>29</v>
      </c>
      <c r="B25" s="27">
        <v>0</v>
      </c>
      <c r="C25" s="27"/>
      <c r="D25" s="27">
        <f t="shared" si="0"/>
        <v>0</v>
      </c>
      <c r="E25" s="27" t="e">
        <f t="shared" si="1"/>
        <v>#DIV/0!</v>
      </c>
    </row>
    <row r="26" spans="1:5">
      <c r="A26" s="9" t="s">
        <v>30</v>
      </c>
      <c r="B26" s="27">
        <v>0</v>
      </c>
      <c r="C26" s="27"/>
      <c r="D26" s="27">
        <f t="shared" si="0"/>
        <v>0</v>
      </c>
      <c r="E26" s="27" t="e">
        <f t="shared" si="1"/>
        <v>#DIV/0!</v>
      </c>
    </row>
    <row r="27" spans="1:5">
      <c r="A27" s="9" t="s">
        <v>31</v>
      </c>
      <c r="B27" s="27">
        <v>0</v>
      </c>
      <c r="C27" s="27"/>
      <c r="D27" s="27">
        <f t="shared" si="0"/>
        <v>0</v>
      </c>
      <c r="E27" s="27" t="e">
        <f t="shared" si="1"/>
        <v>#DIV/0!</v>
      </c>
    </row>
    <row r="28" spans="1:5">
      <c r="A28" s="9" t="s">
        <v>32</v>
      </c>
      <c r="B28" s="27">
        <v>0</v>
      </c>
      <c r="C28" s="27"/>
      <c r="D28" s="27">
        <f t="shared" si="0"/>
        <v>0</v>
      </c>
      <c r="E28" s="27"/>
    </row>
    <row r="29" spans="1:5">
      <c r="A29" s="9" t="s">
        <v>25</v>
      </c>
      <c r="B29" s="27">
        <v>0</v>
      </c>
      <c r="C29" s="27">
        <v>0</v>
      </c>
      <c r="D29" s="27">
        <f t="shared" si="0"/>
        <v>0</v>
      </c>
      <c r="E29" s="27"/>
    </row>
    <row r="30" spans="1:5">
      <c r="A30" s="9" t="s">
        <v>26</v>
      </c>
      <c r="B30" s="27">
        <v>0</v>
      </c>
      <c r="C30" s="27"/>
      <c r="D30" s="27">
        <f t="shared" si="0"/>
        <v>0</v>
      </c>
      <c r="E30" s="27"/>
    </row>
    <row r="31" spans="1:5">
      <c r="A31" s="9" t="s">
        <v>27</v>
      </c>
      <c r="B31" s="27">
        <v>0</v>
      </c>
      <c r="C31" s="27"/>
      <c r="D31" s="27">
        <f t="shared" si="0"/>
        <v>0</v>
      </c>
      <c r="E31" s="27"/>
    </row>
    <row r="32" spans="1:5">
      <c r="A32" s="9" t="s">
        <v>29</v>
      </c>
      <c r="B32" s="27">
        <v>0</v>
      </c>
      <c r="C32" s="27"/>
      <c r="D32" s="27">
        <f t="shared" si="0"/>
        <v>0</v>
      </c>
      <c r="E32" s="27"/>
    </row>
    <row r="33" spans="1:5">
      <c r="A33" s="9" t="s">
        <v>30</v>
      </c>
      <c r="B33" s="27">
        <v>0</v>
      </c>
      <c r="C33" s="27"/>
      <c r="D33" s="27">
        <f t="shared" si="0"/>
        <v>0</v>
      </c>
      <c r="E33" s="27"/>
    </row>
    <row r="34" spans="1:5">
      <c r="A34" s="9" t="s">
        <v>31</v>
      </c>
      <c r="B34" s="27">
        <v>0</v>
      </c>
      <c r="C34" s="27"/>
      <c r="D34" s="27">
        <f t="shared" si="0"/>
        <v>0</v>
      </c>
      <c r="E34" s="27"/>
    </row>
    <row r="35" spans="1:5">
      <c r="A35" s="9" t="s">
        <v>33</v>
      </c>
      <c r="B35" s="27">
        <v>0</v>
      </c>
      <c r="C35" s="27"/>
      <c r="D35" s="27">
        <f t="shared" si="0"/>
        <v>0</v>
      </c>
      <c r="E35" s="27" t="e">
        <f t="shared" si="1"/>
        <v>#DIV/0!</v>
      </c>
    </row>
    <row r="36" spans="1:5">
      <c r="A36" s="9" t="s">
        <v>34</v>
      </c>
      <c r="B36" s="27">
        <v>87823</v>
      </c>
      <c r="C36" s="27">
        <v>68987</v>
      </c>
      <c r="D36" s="27">
        <f t="shared" si="0"/>
        <v>18836</v>
      </c>
      <c r="E36" s="27">
        <f t="shared" si="1"/>
        <v>27.3036948990389</v>
      </c>
    </row>
    <row r="37" spans="1:5">
      <c r="A37" s="9" t="s">
        <v>35</v>
      </c>
      <c r="B37" s="27">
        <v>71619</v>
      </c>
      <c r="C37" s="27">
        <v>53932</v>
      </c>
      <c r="D37" s="27">
        <f t="shared" si="0"/>
        <v>17687</v>
      </c>
      <c r="E37" s="27">
        <f t="shared" si="1"/>
        <v>32.7950011125121</v>
      </c>
    </row>
    <row r="38" spans="1:5">
      <c r="A38" s="9" t="s">
        <v>36</v>
      </c>
      <c r="B38" s="27">
        <v>16204</v>
      </c>
      <c r="C38" s="27">
        <v>15055</v>
      </c>
      <c r="D38" s="27">
        <f t="shared" si="0"/>
        <v>1149</v>
      </c>
      <c r="E38" s="27"/>
    </row>
    <row r="39" spans="1:5">
      <c r="A39" s="9" t="s">
        <v>37</v>
      </c>
      <c r="B39" s="27">
        <v>0</v>
      </c>
      <c r="C39" s="27">
        <v>0</v>
      </c>
      <c r="D39" s="27">
        <f t="shared" si="0"/>
        <v>0</v>
      </c>
      <c r="E39" s="27" t="e">
        <f t="shared" si="1"/>
        <v>#DIV/0!</v>
      </c>
    </row>
    <row r="40" spans="1:5">
      <c r="A40" s="9" t="s">
        <v>38</v>
      </c>
      <c r="B40" s="27">
        <v>0</v>
      </c>
      <c r="C40" s="27">
        <v>0</v>
      </c>
      <c r="D40" s="27">
        <f t="shared" si="0"/>
        <v>0</v>
      </c>
      <c r="E40" s="27" t="e">
        <f t="shared" si="1"/>
        <v>#DIV/0!</v>
      </c>
    </row>
    <row r="41" spans="1:5">
      <c r="A41" s="9" t="s">
        <v>39</v>
      </c>
      <c r="B41" s="27">
        <v>0</v>
      </c>
      <c r="C41" s="27"/>
      <c r="D41" s="27">
        <f t="shared" si="0"/>
        <v>0</v>
      </c>
      <c r="E41" s="27"/>
    </row>
    <row r="42" spans="1:5">
      <c r="A42" s="9" t="s">
        <v>40</v>
      </c>
      <c r="B42" s="27">
        <v>0</v>
      </c>
      <c r="C42" s="27"/>
      <c r="D42" s="27">
        <f t="shared" si="0"/>
        <v>0</v>
      </c>
      <c r="E42" s="27" t="e">
        <f t="shared" si="1"/>
        <v>#DIV/0!</v>
      </c>
    </row>
    <row r="43" spans="1:5">
      <c r="A43" s="9" t="s">
        <v>41</v>
      </c>
      <c r="B43" s="27">
        <v>0</v>
      </c>
      <c r="C43" s="27">
        <v>0</v>
      </c>
      <c r="D43" s="27">
        <f t="shared" si="0"/>
        <v>0</v>
      </c>
      <c r="E43" s="27" t="e">
        <f t="shared" si="1"/>
        <v>#DIV/0!</v>
      </c>
    </row>
    <row r="44" spans="1:5">
      <c r="A44" s="9" t="s">
        <v>42</v>
      </c>
      <c r="B44" s="27">
        <v>0</v>
      </c>
      <c r="C44" s="27"/>
      <c r="D44" s="27">
        <f t="shared" si="0"/>
        <v>0</v>
      </c>
      <c r="E44" s="27"/>
    </row>
    <row r="45" spans="1:5">
      <c r="A45" s="9" t="s">
        <v>43</v>
      </c>
      <c r="B45" s="27">
        <v>0</v>
      </c>
      <c r="C45" s="27"/>
      <c r="D45" s="27">
        <f t="shared" si="0"/>
        <v>0</v>
      </c>
      <c r="E45" s="27" t="e">
        <f t="shared" si="1"/>
        <v>#DIV/0!</v>
      </c>
    </row>
    <row r="46" spans="1:5">
      <c r="A46" s="9" t="s">
        <v>44</v>
      </c>
      <c r="B46" s="27">
        <v>0</v>
      </c>
      <c r="C46" s="27"/>
      <c r="D46" s="27">
        <f t="shared" si="0"/>
        <v>0</v>
      </c>
      <c r="E46" s="27"/>
    </row>
    <row r="47" spans="1:5">
      <c r="A47" s="9" t="s">
        <v>45</v>
      </c>
      <c r="B47" s="27">
        <v>0</v>
      </c>
      <c r="C47" s="27">
        <v>0</v>
      </c>
      <c r="D47" s="27">
        <f t="shared" si="0"/>
        <v>0</v>
      </c>
      <c r="E47" s="27"/>
    </row>
    <row r="48" spans="1:5">
      <c r="A48" s="9" t="s">
        <v>46</v>
      </c>
      <c r="B48" s="27">
        <v>0</v>
      </c>
      <c r="C48" s="27"/>
      <c r="D48" s="27">
        <f t="shared" si="0"/>
        <v>0</v>
      </c>
      <c r="E48" s="27"/>
    </row>
    <row r="49" spans="1:5">
      <c r="A49" s="9" t="s">
        <v>47</v>
      </c>
      <c r="B49" s="27">
        <v>0</v>
      </c>
      <c r="C49" s="27"/>
      <c r="D49" s="27">
        <f t="shared" si="0"/>
        <v>0</v>
      </c>
      <c r="E49" s="27" t="e">
        <f t="shared" si="1"/>
        <v>#DIV/0!</v>
      </c>
    </row>
    <row r="50" spans="1:5">
      <c r="A50" s="9" t="s">
        <v>48</v>
      </c>
      <c r="B50" s="27">
        <v>3459</v>
      </c>
      <c r="C50" s="27">
        <v>23837</v>
      </c>
      <c r="D50" s="27">
        <f t="shared" si="0"/>
        <v>-20378</v>
      </c>
      <c r="E50" s="27">
        <f t="shared" si="1"/>
        <v>-85.4889457565969</v>
      </c>
    </row>
    <row r="51" spans="1:5">
      <c r="A51" s="9" t="s">
        <v>49</v>
      </c>
      <c r="B51" s="27">
        <v>0</v>
      </c>
      <c r="C51" s="27"/>
      <c r="D51" s="27">
        <f t="shared" si="0"/>
        <v>0</v>
      </c>
      <c r="E51" s="27" t="e">
        <f t="shared" si="1"/>
        <v>#DIV/0!</v>
      </c>
    </row>
    <row r="52" spans="1:5">
      <c r="A52" s="9" t="s">
        <v>50</v>
      </c>
      <c r="B52" s="27">
        <v>0</v>
      </c>
      <c r="C52" s="27">
        <v>0</v>
      </c>
      <c r="D52" s="27">
        <f t="shared" si="0"/>
        <v>0</v>
      </c>
      <c r="E52" s="27"/>
    </row>
    <row r="53" spans="1:5">
      <c r="A53" s="9" t="s">
        <v>51</v>
      </c>
      <c r="B53" s="27">
        <v>0</v>
      </c>
      <c r="C53" s="27">
        <v>0</v>
      </c>
      <c r="D53" s="27">
        <f t="shared" si="0"/>
        <v>0</v>
      </c>
      <c r="E53" s="27" t="e">
        <f t="shared" si="1"/>
        <v>#DIV/0!</v>
      </c>
    </row>
    <row r="54" spans="1:5">
      <c r="A54" s="9" t="s">
        <v>52</v>
      </c>
      <c r="B54" s="27">
        <v>2750</v>
      </c>
      <c r="C54" s="27">
        <v>23560</v>
      </c>
      <c r="D54" s="27">
        <f t="shared" si="0"/>
        <v>-20810</v>
      </c>
      <c r="E54" s="27">
        <f t="shared" si="1"/>
        <v>-88.3276740237691</v>
      </c>
    </row>
    <row r="55" spans="1:5">
      <c r="A55" s="9" t="s">
        <v>53</v>
      </c>
      <c r="B55" s="27">
        <v>709</v>
      </c>
      <c r="C55" s="27">
        <v>277</v>
      </c>
      <c r="D55" s="27">
        <f t="shared" si="0"/>
        <v>432</v>
      </c>
      <c r="E55" s="27">
        <f t="shared" si="1"/>
        <v>155.956678700361</v>
      </c>
    </row>
    <row r="56" spans="1:5">
      <c r="A56" s="9" t="s">
        <v>54</v>
      </c>
      <c r="B56" s="27">
        <v>0</v>
      </c>
      <c r="C56" s="27">
        <v>0</v>
      </c>
      <c r="D56" s="27">
        <f t="shared" si="0"/>
        <v>0</v>
      </c>
      <c r="E56" s="27" t="e">
        <f t="shared" si="1"/>
        <v>#DIV/0!</v>
      </c>
    </row>
    <row r="57" spans="1:5">
      <c r="A57" s="9" t="s">
        <v>55</v>
      </c>
      <c r="B57" s="27">
        <v>0</v>
      </c>
      <c r="C57" s="27"/>
      <c r="D57" s="27">
        <f t="shared" si="0"/>
        <v>0</v>
      </c>
      <c r="E57" s="27"/>
    </row>
    <row r="58" spans="1:5">
      <c r="A58" s="9" t="s">
        <v>56</v>
      </c>
      <c r="B58" s="27">
        <v>0</v>
      </c>
      <c r="C58" s="27"/>
      <c r="D58" s="27">
        <f t="shared" si="0"/>
        <v>0</v>
      </c>
      <c r="E58" s="27"/>
    </row>
    <row r="59" spans="1:5">
      <c r="A59" s="9" t="s">
        <v>57</v>
      </c>
      <c r="B59" s="27">
        <v>0</v>
      </c>
      <c r="C59" s="27">
        <v>0</v>
      </c>
      <c r="D59" s="27">
        <f t="shared" si="0"/>
        <v>0</v>
      </c>
      <c r="E59" s="27"/>
    </row>
    <row r="60" spans="1:5">
      <c r="A60" s="9" t="s">
        <v>58</v>
      </c>
      <c r="B60" s="27">
        <v>0</v>
      </c>
      <c r="C60" s="27"/>
      <c r="D60" s="27">
        <f t="shared" si="0"/>
        <v>0</v>
      </c>
      <c r="E60" s="27"/>
    </row>
    <row r="61" spans="1:5">
      <c r="A61" s="9" t="s">
        <v>59</v>
      </c>
      <c r="B61" s="27">
        <v>0</v>
      </c>
      <c r="C61" s="27"/>
      <c r="D61" s="27">
        <f t="shared" si="0"/>
        <v>0</v>
      </c>
      <c r="E61" s="27"/>
    </row>
    <row r="62" spans="1:5">
      <c r="A62" s="9" t="s">
        <v>60</v>
      </c>
      <c r="B62" s="27">
        <v>0</v>
      </c>
      <c r="C62" s="27"/>
      <c r="D62" s="27">
        <f t="shared" si="0"/>
        <v>0</v>
      </c>
      <c r="E62" s="27" t="e">
        <f t="shared" si="1"/>
        <v>#DIV/0!</v>
      </c>
    </row>
    <row r="63" spans="1:5">
      <c r="A63" s="9" t="s">
        <v>61</v>
      </c>
      <c r="B63" s="27">
        <v>0</v>
      </c>
      <c r="C63" s="27"/>
      <c r="D63" s="27">
        <f t="shared" si="0"/>
        <v>0</v>
      </c>
      <c r="E63" s="27"/>
    </row>
    <row r="64" spans="1:5">
      <c r="A64" s="9" t="s">
        <v>62</v>
      </c>
      <c r="B64" s="27">
        <v>0</v>
      </c>
      <c r="C64" s="27">
        <v>0</v>
      </c>
      <c r="D64" s="27">
        <f t="shared" si="0"/>
        <v>0</v>
      </c>
      <c r="E64" s="27"/>
    </row>
    <row r="65" spans="1:5">
      <c r="A65" s="9" t="s">
        <v>63</v>
      </c>
      <c r="B65" s="27">
        <v>0</v>
      </c>
      <c r="C65" s="27"/>
      <c r="D65" s="27">
        <f t="shared" si="0"/>
        <v>0</v>
      </c>
      <c r="E65" s="27"/>
    </row>
    <row r="66" spans="1:5">
      <c r="A66" s="9" t="s">
        <v>64</v>
      </c>
      <c r="B66" s="27">
        <v>0</v>
      </c>
      <c r="C66" s="27"/>
      <c r="D66" s="27">
        <f t="shared" si="0"/>
        <v>0</v>
      </c>
      <c r="E66" s="27" t="e">
        <f t="shared" si="1"/>
        <v>#DIV/0!</v>
      </c>
    </row>
    <row r="67" spans="1:5">
      <c r="A67" s="9"/>
      <c r="B67" s="27">
        <v>0</v>
      </c>
      <c r="C67" s="27"/>
      <c r="D67" s="27">
        <f t="shared" ref="D67:D68" si="2">B67-C67</f>
        <v>0</v>
      </c>
      <c r="E67" s="27"/>
    </row>
    <row r="68" spans="1:5">
      <c r="A68" s="7" t="s">
        <v>65</v>
      </c>
      <c r="B68" s="27">
        <v>0</v>
      </c>
      <c r="C68" s="27"/>
      <c r="D68" s="27">
        <f t="shared" si="2"/>
        <v>0</v>
      </c>
      <c r="E68" s="27" t="e">
        <f t="shared" si="1"/>
        <v>#DIV/0!</v>
      </c>
    </row>
  </sheetData>
  <mergeCells count="1">
    <mergeCell ref="A1:E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selection activeCell="I19" sqref="I19"/>
    </sheetView>
  </sheetViews>
  <sheetFormatPr defaultColWidth="9" defaultRowHeight="13.5" outlineLevelCol="5"/>
  <cols>
    <col min="2" max="2" width="36.875" style="1" customWidth="1"/>
    <col min="3" max="3" width="17.625" style="1" customWidth="1"/>
    <col min="4" max="5" width="17.625" customWidth="1"/>
    <col min="6" max="6" width="17.625" style="2" customWidth="1"/>
  </cols>
  <sheetData>
    <row r="1" ht="56.25" customHeight="1" spans="2:6">
      <c r="B1" s="3" t="s">
        <v>66</v>
      </c>
      <c r="C1" s="3"/>
      <c r="D1" s="3"/>
      <c r="E1" s="3"/>
      <c r="F1" s="3"/>
    </row>
    <row r="2" spans="1:6">
      <c r="A2" s="4" t="s">
        <v>1</v>
      </c>
      <c r="B2" s="4"/>
      <c r="F2" s="5" t="s">
        <v>2</v>
      </c>
    </row>
    <row r="3" spans="1:6">
      <c r="A3" s="6" t="s">
        <v>67</v>
      </c>
      <c r="B3" s="7" t="s">
        <v>68</v>
      </c>
      <c r="C3" s="7" t="s">
        <v>4</v>
      </c>
      <c r="D3" s="7" t="s">
        <v>5</v>
      </c>
      <c r="E3" s="7" t="s">
        <v>6</v>
      </c>
      <c r="F3" s="8" t="s">
        <v>7</v>
      </c>
    </row>
    <row r="4" spans="1:6">
      <c r="A4" s="9" t="s">
        <v>69</v>
      </c>
      <c r="B4" s="10" t="s">
        <v>70</v>
      </c>
      <c r="C4" s="11">
        <v>30207</v>
      </c>
      <c r="D4" s="11">
        <v>26969</v>
      </c>
      <c r="E4" s="12">
        <f>C4-D4</f>
        <v>3238</v>
      </c>
      <c r="F4" s="13">
        <f>(E4/D4)*100</f>
        <v>12.0063776929067</v>
      </c>
    </row>
    <row r="5" spans="1:6">
      <c r="A5" s="14" t="s">
        <v>71</v>
      </c>
      <c r="B5" s="15" t="s">
        <v>72</v>
      </c>
      <c r="C5" s="16">
        <v>20852</v>
      </c>
      <c r="D5" s="16">
        <v>14398</v>
      </c>
      <c r="E5" s="16">
        <f t="shared" ref="E5:E19" si="0">C5-D5</f>
        <v>6454</v>
      </c>
      <c r="F5" s="17">
        <f t="shared" ref="F4:F10" si="1">(E5/D5)*100</f>
        <v>44.8256702319767</v>
      </c>
    </row>
    <row r="6" spans="1:6">
      <c r="A6" s="14" t="s">
        <v>73</v>
      </c>
      <c r="B6" s="15" t="s">
        <v>74</v>
      </c>
      <c r="C6" s="16">
        <v>5167</v>
      </c>
      <c r="D6" s="16">
        <v>3479</v>
      </c>
      <c r="E6" s="16">
        <f t="shared" si="0"/>
        <v>1688</v>
      </c>
      <c r="F6" s="17">
        <f t="shared" si="1"/>
        <v>48.5196895659672</v>
      </c>
    </row>
    <row r="7" spans="1:6">
      <c r="A7" s="14" t="s">
        <v>75</v>
      </c>
      <c r="B7" s="15" t="s">
        <v>76</v>
      </c>
      <c r="C7" s="16">
        <v>3633</v>
      </c>
      <c r="D7" s="16">
        <v>7481</v>
      </c>
      <c r="E7" s="16">
        <f t="shared" si="0"/>
        <v>-3848</v>
      </c>
      <c r="F7" s="17">
        <f t="shared" si="1"/>
        <v>-51.4369736666221</v>
      </c>
    </row>
    <row r="8" spans="1:6">
      <c r="A8" s="14" t="s">
        <v>77</v>
      </c>
      <c r="B8" s="15" t="s">
        <v>78</v>
      </c>
      <c r="C8" s="16">
        <v>555</v>
      </c>
      <c r="D8" s="16">
        <v>1611</v>
      </c>
      <c r="E8" s="16">
        <f t="shared" si="0"/>
        <v>-1056</v>
      </c>
      <c r="F8" s="17">
        <f t="shared" si="1"/>
        <v>-65.5493482309125</v>
      </c>
    </row>
    <row r="9" spans="1:6">
      <c r="A9" s="9" t="s">
        <v>79</v>
      </c>
      <c r="B9" s="10" t="s">
        <v>80</v>
      </c>
      <c r="C9" s="11">
        <v>14561</v>
      </c>
      <c r="D9" s="11">
        <v>7290</v>
      </c>
      <c r="E9" s="12">
        <f t="shared" si="0"/>
        <v>7271</v>
      </c>
      <c r="F9" s="13">
        <f t="shared" si="1"/>
        <v>99.7393689986283</v>
      </c>
    </row>
    <row r="10" spans="1:6">
      <c r="A10" s="14" t="s">
        <v>81</v>
      </c>
      <c r="B10" s="15" t="s">
        <v>82</v>
      </c>
      <c r="C10" s="16">
        <v>8531</v>
      </c>
      <c r="D10" s="16">
        <v>3441</v>
      </c>
      <c r="E10" s="18">
        <f t="shared" si="0"/>
        <v>5090</v>
      </c>
      <c r="F10" s="17">
        <f t="shared" si="1"/>
        <v>147.922115664051</v>
      </c>
    </row>
    <row r="11" spans="1:6">
      <c r="A11" s="14" t="s">
        <v>83</v>
      </c>
      <c r="B11" s="15" t="s">
        <v>84</v>
      </c>
      <c r="C11" s="16">
        <v>3</v>
      </c>
      <c r="D11" s="16"/>
      <c r="E11" s="18"/>
      <c r="F11" s="17"/>
    </row>
    <row r="12" spans="1:6">
      <c r="A12" s="14" t="s">
        <v>85</v>
      </c>
      <c r="B12" s="15" t="s">
        <v>86</v>
      </c>
      <c r="C12" s="16">
        <v>23</v>
      </c>
      <c r="D12" s="16">
        <v>1</v>
      </c>
      <c r="E12" s="18">
        <f t="shared" si="0"/>
        <v>22</v>
      </c>
      <c r="F12" s="17">
        <f>(E12/D12)*100</f>
        <v>2200</v>
      </c>
    </row>
    <row r="13" spans="1:6">
      <c r="A13" s="14" t="s">
        <v>87</v>
      </c>
      <c r="B13" s="15" t="s">
        <v>88</v>
      </c>
      <c r="C13" s="16">
        <v>0</v>
      </c>
      <c r="D13" s="16"/>
      <c r="E13" s="18"/>
      <c r="F13" s="17"/>
    </row>
    <row r="14" spans="1:6">
      <c r="A14" s="14" t="s">
        <v>89</v>
      </c>
      <c r="B14" s="15" t="s">
        <v>90</v>
      </c>
      <c r="C14" s="16">
        <v>5323</v>
      </c>
      <c r="D14" s="16">
        <v>2944</v>
      </c>
      <c r="E14" s="18">
        <f t="shared" si="0"/>
        <v>2379</v>
      </c>
      <c r="F14" s="17">
        <f>(E14/D14)*100</f>
        <v>80.8084239130435</v>
      </c>
    </row>
    <row r="15" spans="1:6">
      <c r="A15" s="14" t="s">
        <v>91</v>
      </c>
      <c r="B15" s="15" t="s">
        <v>92</v>
      </c>
      <c r="C15" s="16">
        <v>0</v>
      </c>
      <c r="D15" s="16"/>
      <c r="E15" s="18"/>
      <c r="F15" s="17"/>
    </row>
    <row r="16" spans="1:6">
      <c r="A16" s="14" t="s">
        <v>93</v>
      </c>
      <c r="B16" s="15" t="s">
        <v>94</v>
      </c>
      <c r="C16" s="16">
        <v>0</v>
      </c>
      <c r="D16" s="16"/>
      <c r="E16" s="18"/>
      <c r="F16" s="17"/>
    </row>
    <row r="17" spans="1:6">
      <c r="A17" s="14" t="s">
        <v>95</v>
      </c>
      <c r="B17" s="15" t="s">
        <v>96</v>
      </c>
      <c r="C17" s="16">
        <v>296</v>
      </c>
      <c r="D17" s="16">
        <v>309</v>
      </c>
      <c r="E17" s="18">
        <f t="shared" si="0"/>
        <v>-13</v>
      </c>
      <c r="F17" s="17">
        <f>(E17/D17)*100</f>
        <v>-4.20711974110032</v>
      </c>
    </row>
    <row r="18" spans="1:6">
      <c r="A18" s="14" t="s">
        <v>97</v>
      </c>
      <c r="B18" s="15" t="s">
        <v>98</v>
      </c>
      <c r="C18" s="16">
        <v>162</v>
      </c>
      <c r="D18" s="16">
        <v>561</v>
      </c>
      <c r="E18" s="18">
        <f t="shared" si="0"/>
        <v>-399</v>
      </c>
      <c r="F18" s="17">
        <f>(E18/D18)*100</f>
        <v>-71.1229946524064</v>
      </c>
    </row>
    <row r="19" spans="1:6">
      <c r="A19" s="14" t="s">
        <v>99</v>
      </c>
      <c r="B19" s="15" t="s">
        <v>100</v>
      </c>
      <c r="C19" s="16">
        <v>223</v>
      </c>
      <c r="D19" s="16">
        <v>34</v>
      </c>
      <c r="E19" s="18">
        <f t="shared" si="0"/>
        <v>189</v>
      </c>
      <c r="F19" s="17">
        <f>(E19/D19)*100</f>
        <v>555.882352941176</v>
      </c>
    </row>
    <row r="20" spans="1:6">
      <c r="A20" s="9" t="s">
        <v>101</v>
      </c>
      <c r="B20" s="10" t="s">
        <v>102</v>
      </c>
      <c r="C20" s="11"/>
      <c r="D20" s="11"/>
      <c r="E20" s="12"/>
      <c r="F20" s="13"/>
    </row>
    <row r="21" spans="1:6">
      <c r="A21" s="14" t="s">
        <v>103</v>
      </c>
      <c r="B21" s="15" t="s">
        <v>104</v>
      </c>
      <c r="C21" s="16"/>
      <c r="D21" s="16"/>
      <c r="E21" s="18"/>
      <c r="F21" s="13"/>
    </row>
    <row r="22" spans="1:6">
      <c r="A22" s="14" t="s">
        <v>105</v>
      </c>
      <c r="B22" s="15" t="s">
        <v>106</v>
      </c>
      <c r="C22" s="16"/>
      <c r="D22" s="16"/>
      <c r="E22" s="18"/>
      <c r="F22" s="13"/>
    </row>
    <row r="23" spans="1:6">
      <c r="A23" s="14" t="s">
        <v>107</v>
      </c>
      <c r="B23" s="15" t="s">
        <v>108</v>
      </c>
      <c r="C23" s="16"/>
      <c r="D23" s="16"/>
      <c r="E23" s="18"/>
      <c r="F23" s="13"/>
    </row>
    <row r="24" spans="1:6">
      <c r="A24" s="14" t="s">
        <v>109</v>
      </c>
      <c r="B24" s="15" t="s">
        <v>110</v>
      </c>
      <c r="C24" s="16"/>
      <c r="D24" s="16"/>
      <c r="E24" s="18"/>
      <c r="F24" s="13"/>
    </row>
    <row r="25" spans="1:6">
      <c r="A25" s="14" t="s">
        <v>111</v>
      </c>
      <c r="B25" s="15" t="s">
        <v>112</v>
      </c>
      <c r="C25" s="16"/>
      <c r="D25" s="16"/>
      <c r="E25" s="18"/>
      <c r="F25" s="13"/>
    </row>
    <row r="26" spans="1:6">
      <c r="A26" s="14" t="s">
        <v>113</v>
      </c>
      <c r="B26" s="15" t="s">
        <v>114</v>
      </c>
      <c r="C26" s="16"/>
      <c r="D26" s="16"/>
      <c r="E26" s="18"/>
      <c r="F26" s="13"/>
    </row>
    <row r="27" spans="1:6">
      <c r="A27" s="14" t="s">
        <v>115</v>
      </c>
      <c r="B27" s="15" t="s">
        <v>116</v>
      </c>
      <c r="C27" s="16"/>
      <c r="D27" s="16"/>
      <c r="E27" s="18"/>
      <c r="F27" s="13"/>
    </row>
    <row r="28" spans="1:6">
      <c r="A28" s="9" t="s">
        <v>117</v>
      </c>
      <c r="B28" s="10" t="s">
        <v>118</v>
      </c>
      <c r="C28" s="11"/>
      <c r="D28" s="11"/>
      <c r="E28" s="12"/>
      <c r="F28" s="13"/>
    </row>
    <row r="29" spans="1:6">
      <c r="A29" s="14" t="s">
        <v>119</v>
      </c>
      <c r="B29" s="15" t="s">
        <v>104</v>
      </c>
      <c r="C29" s="16"/>
      <c r="D29" s="16"/>
      <c r="E29" s="18"/>
      <c r="F29" s="13"/>
    </row>
    <row r="30" spans="1:6">
      <c r="A30" s="14" t="s">
        <v>120</v>
      </c>
      <c r="B30" s="15" t="s">
        <v>106</v>
      </c>
      <c r="C30" s="16"/>
      <c r="D30" s="16"/>
      <c r="E30" s="18"/>
      <c r="F30" s="13"/>
    </row>
    <row r="31" spans="1:6">
      <c r="A31" s="14" t="s">
        <v>121</v>
      </c>
      <c r="B31" s="15" t="s">
        <v>108</v>
      </c>
      <c r="C31" s="16"/>
      <c r="D31" s="16"/>
      <c r="E31" s="18"/>
      <c r="F31" s="13"/>
    </row>
    <row r="32" spans="1:6">
      <c r="A32" s="14" t="s">
        <v>122</v>
      </c>
      <c r="B32" s="15" t="s">
        <v>112</v>
      </c>
      <c r="C32" s="16"/>
      <c r="D32" s="16"/>
      <c r="E32" s="18"/>
      <c r="F32" s="13"/>
    </row>
    <row r="33" spans="1:6">
      <c r="A33" s="14" t="s">
        <v>123</v>
      </c>
      <c r="B33" s="15" t="s">
        <v>114</v>
      </c>
      <c r="C33" s="16"/>
      <c r="D33" s="16"/>
      <c r="E33" s="18"/>
      <c r="F33" s="13"/>
    </row>
    <row r="34" spans="1:6">
      <c r="A34" s="14" t="s">
        <v>124</v>
      </c>
      <c r="B34" s="15" t="s">
        <v>116</v>
      </c>
      <c r="C34" s="16"/>
      <c r="D34" s="16"/>
      <c r="E34" s="18"/>
      <c r="F34" s="13"/>
    </row>
    <row r="35" spans="1:6">
      <c r="A35" s="9" t="s">
        <v>125</v>
      </c>
      <c r="B35" s="10" t="s">
        <v>126</v>
      </c>
      <c r="C35" s="11">
        <v>90084</v>
      </c>
      <c r="D35" s="11">
        <v>67841</v>
      </c>
      <c r="E35" s="12">
        <f>C35-D35</f>
        <v>22243</v>
      </c>
      <c r="F35" s="13">
        <f>(E35/D35)*100</f>
        <v>32.7869577394201</v>
      </c>
    </row>
    <row r="36" spans="1:6">
      <c r="A36" s="14" t="s">
        <v>127</v>
      </c>
      <c r="B36" s="15" t="s">
        <v>128</v>
      </c>
      <c r="C36" s="16">
        <v>68833</v>
      </c>
      <c r="D36" s="16">
        <v>51031</v>
      </c>
      <c r="E36" s="18">
        <f>C36-D36</f>
        <v>17802</v>
      </c>
      <c r="F36" s="17">
        <f>(E36/D36)*100</f>
        <v>34.8846779408595</v>
      </c>
    </row>
    <row r="37" spans="1:6">
      <c r="A37" s="14" t="s">
        <v>129</v>
      </c>
      <c r="B37" s="15" t="s">
        <v>130</v>
      </c>
      <c r="C37" s="16">
        <v>21251</v>
      </c>
      <c r="D37" s="16">
        <v>16810</v>
      </c>
      <c r="E37" s="18">
        <f>C37-D37</f>
        <v>4441</v>
      </c>
      <c r="F37" s="17">
        <f>(E37/D37)*100</f>
        <v>26.4187983343248</v>
      </c>
    </row>
    <row r="38" spans="1:6">
      <c r="A38" s="14" t="s">
        <v>131</v>
      </c>
      <c r="B38" s="15" t="s">
        <v>132</v>
      </c>
      <c r="C38" s="16"/>
      <c r="D38" s="16"/>
      <c r="E38" s="18"/>
      <c r="F38" s="13"/>
    </row>
    <row r="39" spans="1:6">
      <c r="A39" s="9" t="s">
        <v>133</v>
      </c>
      <c r="B39" s="10" t="s">
        <v>134</v>
      </c>
      <c r="C39" s="11"/>
      <c r="D39" s="11"/>
      <c r="E39" s="12"/>
      <c r="F39" s="13"/>
    </row>
    <row r="40" spans="1:6">
      <c r="A40" s="14" t="s">
        <v>135</v>
      </c>
      <c r="B40" s="15" t="s">
        <v>136</v>
      </c>
      <c r="C40" s="16"/>
      <c r="D40" s="16"/>
      <c r="E40" s="18"/>
      <c r="F40" s="13"/>
    </row>
    <row r="41" spans="1:6">
      <c r="A41" s="14" t="s">
        <v>137</v>
      </c>
      <c r="B41" s="15" t="s">
        <v>138</v>
      </c>
      <c r="C41" s="16"/>
      <c r="D41" s="16"/>
      <c r="E41" s="18"/>
      <c r="F41" s="13"/>
    </row>
    <row r="42" spans="1:6">
      <c r="A42" s="9" t="s">
        <v>139</v>
      </c>
      <c r="B42" s="10" t="s">
        <v>140</v>
      </c>
      <c r="C42" s="11"/>
      <c r="D42" s="11"/>
      <c r="E42" s="12"/>
      <c r="F42" s="13"/>
    </row>
    <row r="43" spans="1:6">
      <c r="A43" s="14" t="s">
        <v>141</v>
      </c>
      <c r="B43" s="15" t="s">
        <v>142</v>
      </c>
      <c r="C43" s="16"/>
      <c r="D43" s="16"/>
      <c r="E43" s="18"/>
      <c r="F43" s="13"/>
    </row>
    <row r="44" spans="1:6">
      <c r="A44" s="14" t="s">
        <v>143</v>
      </c>
      <c r="B44" s="15" t="s">
        <v>144</v>
      </c>
      <c r="C44" s="16"/>
      <c r="D44" s="16"/>
      <c r="E44" s="18"/>
      <c r="F44" s="13"/>
    </row>
    <row r="45" s="1" customFormat="1" spans="1:6">
      <c r="A45" s="15" t="s">
        <v>145</v>
      </c>
      <c r="B45" s="15" t="s">
        <v>146</v>
      </c>
      <c r="C45" s="16"/>
      <c r="D45" s="16"/>
      <c r="E45" s="16"/>
      <c r="F45" s="19"/>
    </row>
    <row r="46" spans="1:6">
      <c r="A46" s="9" t="s">
        <v>147</v>
      </c>
      <c r="B46" s="10" t="s">
        <v>148</v>
      </c>
      <c r="C46" s="11"/>
      <c r="D46" s="11"/>
      <c r="E46" s="12"/>
      <c r="F46" s="13"/>
    </row>
    <row r="47" spans="1:6">
      <c r="A47" s="20">
        <v>50803</v>
      </c>
      <c r="B47" s="15" t="s">
        <v>149</v>
      </c>
      <c r="C47" s="16"/>
      <c r="D47" s="16"/>
      <c r="E47" s="18"/>
      <c r="F47" s="13"/>
    </row>
    <row r="48" spans="1:6">
      <c r="A48" s="20">
        <v>50804</v>
      </c>
      <c r="B48" s="15" t="s">
        <v>150</v>
      </c>
      <c r="C48" s="16"/>
      <c r="D48" s="16"/>
      <c r="E48" s="18"/>
      <c r="F48" s="13"/>
    </row>
    <row r="49" spans="1:6">
      <c r="A49" s="20">
        <v>50805</v>
      </c>
      <c r="B49" s="15" t="s">
        <v>151</v>
      </c>
      <c r="C49" s="16"/>
      <c r="D49" s="16"/>
      <c r="E49" s="18"/>
      <c r="F49" s="13"/>
    </row>
    <row r="50" spans="1:6">
      <c r="A50" s="20">
        <v>50899</v>
      </c>
      <c r="B50" s="15" t="s">
        <v>152</v>
      </c>
      <c r="C50" s="16"/>
      <c r="D50" s="16"/>
      <c r="E50" s="18"/>
      <c r="F50" s="13"/>
    </row>
    <row r="51" spans="1:6">
      <c r="A51" s="21" t="s">
        <v>153</v>
      </c>
      <c r="B51" s="10" t="s">
        <v>154</v>
      </c>
      <c r="C51" s="11">
        <v>13369</v>
      </c>
      <c r="D51" s="11">
        <v>5410</v>
      </c>
      <c r="E51" s="12">
        <f>C51-D51</f>
        <v>7959</v>
      </c>
      <c r="F51" s="13">
        <f>(E51/D51)*100</f>
        <v>147.116451016636</v>
      </c>
    </row>
    <row r="52" spans="1:6">
      <c r="A52" s="20" t="s">
        <v>155</v>
      </c>
      <c r="B52" s="15" t="s">
        <v>156</v>
      </c>
      <c r="C52" s="16"/>
      <c r="D52" s="16"/>
      <c r="E52" s="18"/>
      <c r="F52" s="13"/>
    </row>
    <row r="53" spans="1:6">
      <c r="A53" s="20" t="s">
        <v>157</v>
      </c>
      <c r="B53" s="15" t="s">
        <v>158</v>
      </c>
      <c r="C53" s="16"/>
      <c r="D53" s="16"/>
      <c r="E53" s="18"/>
      <c r="F53" s="13"/>
    </row>
    <row r="54" spans="1:6">
      <c r="A54" s="20" t="s">
        <v>159</v>
      </c>
      <c r="B54" s="15" t="s">
        <v>160</v>
      </c>
      <c r="C54" s="16"/>
      <c r="D54" s="16"/>
      <c r="E54" s="18"/>
      <c r="F54" s="13"/>
    </row>
    <row r="55" spans="1:6">
      <c r="A55" s="20" t="s">
        <v>161</v>
      </c>
      <c r="B55" s="15" t="s">
        <v>162</v>
      </c>
      <c r="C55" s="16">
        <v>11729</v>
      </c>
      <c r="D55" s="16">
        <v>5331</v>
      </c>
      <c r="E55" s="18">
        <f>C55-D55</f>
        <v>6398</v>
      </c>
      <c r="F55" s="17">
        <f>(E55/D55)*100</f>
        <v>120.015006565372</v>
      </c>
    </row>
    <row r="56" spans="1:6">
      <c r="A56" s="20" t="s">
        <v>163</v>
      </c>
      <c r="B56" s="15" t="s">
        <v>164</v>
      </c>
      <c r="C56" s="16">
        <v>1640</v>
      </c>
      <c r="D56" s="16">
        <v>79</v>
      </c>
      <c r="E56" s="18">
        <f>C56-D56</f>
        <v>1561</v>
      </c>
      <c r="F56" s="17">
        <f>(E56/D56)*100</f>
        <v>1975.94936708861</v>
      </c>
    </row>
    <row r="57" spans="1:6">
      <c r="A57" s="21" t="s">
        <v>165</v>
      </c>
      <c r="B57" s="10" t="s">
        <v>166</v>
      </c>
      <c r="C57" s="11"/>
      <c r="D57" s="11"/>
      <c r="E57" s="12"/>
      <c r="F57" s="13"/>
    </row>
    <row r="58" spans="1:6">
      <c r="A58" s="20" t="s">
        <v>167</v>
      </c>
      <c r="B58" s="15" t="s">
        <v>168</v>
      </c>
      <c r="C58" s="16"/>
      <c r="D58" s="16"/>
      <c r="E58" s="18"/>
      <c r="F58" s="13"/>
    </row>
    <row r="59" spans="1:6">
      <c r="A59" s="20" t="s">
        <v>169</v>
      </c>
      <c r="B59" s="15" t="s">
        <v>170</v>
      </c>
      <c r="C59" s="16"/>
      <c r="D59" s="16"/>
      <c r="E59" s="18"/>
      <c r="F59" s="13"/>
    </row>
    <row r="60" spans="1:6">
      <c r="A60" s="20">
        <v>51004</v>
      </c>
      <c r="B60" s="15" t="s">
        <v>171</v>
      </c>
      <c r="C60" s="16"/>
      <c r="D60" s="16"/>
      <c r="E60" s="18"/>
      <c r="F60" s="13"/>
    </row>
    <row r="61" spans="1:6">
      <c r="A61" s="21" t="s">
        <v>172</v>
      </c>
      <c r="B61" s="10" t="s">
        <v>173</v>
      </c>
      <c r="C61" s="11"/>
      <c r="D61" s="11"/>
      <c r="E61" s="12"/>
      <c r="F61" s="13"/>
    </row>
    <row r="62" spans="1:6">
      <c r="A62" s="20" t="s">
        <v>174</v>
      </c>
      <c r="B62" s="15" t="s">
        <v>175</v>
      </c>
      <c r="C62" s="16"/>
      <c r="D62" s="16"/>
      <c r="E62" s="18"/>
      <c r="F62" s="13"/>
    </row>
    <row r="63" spans="1:6">
      <c r="A63" s="20" t="s">
        <v>176</v>
      </c>
      <c r="B63" s="15" t="s">
        <v>177</v>
      </c>
      <c r="C63" s="16"/>
      <c r="D63" s="16"/>
      <c r="E63" s="18"/>
      <c r="F63" s="13"/>
    </row>
    <row r="64" spans="1:6">
      <c r="A64" s="20" t="s">
        <v>178</v>
      </c>
      <c r="B64" s="15" t="s">
        <v>179</v>
      </c>
      <c r="C64" s="16"/>
      <c r="D64" s="16"/>
      <c r="E64" s="18"/>
      <c r="F64" s="13"/>
    </row>
    <row r="65" spans="1:6">
      <c r="A65" s="20" t="s">
        <v>180</v>
      </c>
      <c r="B65" s="15" t="s">
        <v>181</v>
      </c>
      <c r="C65" s="16"/>
      <c r="D65" s="16"/>
      <c r="E65" s="18"/>
      <c r="F65" s="13"/>
    </row>
    <row r="66" spans="1:6">
      <c r="A66" s="21" t="s">
        <v>182</v>
      </c>
      <c r="B66" s="10" t="s">
        <v>64</v>
      </c>
      <c r="C66" s="11"/>
      <c r="D66" s="11"/>
      <c r="E66" s="12"/>
      <c r="F66" s="13"/>
    </row>
    <row r="67" spans="1:6">
      <c r="A67" s="20" t="s">
        <v>183</v>
      </c>
      <c r="B67" s="15" t="s">
        <v>184</v>
      </c>
      <c r="C67" s="16"/>
      <c r="D67" s="16"/>
      <c r="E67" s="18"/>
      <c r="F67" s="13"/>
    </row>
    <row r="68" spans="1:6">
      <c r="A68" s="20" t="s">
        <v>185</v>
      </c>
      <c r="B68" s="15" t="s">
        <v>186</v>
      </c>
      <c r="C68" s="16"/>
      <c r="D68" s="16"/>
      <c r="E68" s="18"/>
      <c r="F68" s="13"/>
    </row>
    <row r="69" spans="1:6">
      <c r="A69" s="20">
        <v>59909</v>
      </c>
      <c r="B69" s="15" t="s">
        <v>187</v>
      </c>
      <c r="C69" s="16"/>
      <c r="D69" s="16"/>
      <c r="E69" s="18"/>
      <c r="F69" s="13"/>
    </row>
    <row r="70" spans="1:6">
      <c r="A70" s="20">
        <v>59910</v>
      </c>
      <c r="B70" s="15" t="s">
        <v>188</v>
      </c>
      <c r="C70" s="16"/>
      <c r="D70" s="16"/>
      <c r="E70" s="18"/>
      <c r="F70" s="13"/>
    </row>
    <row r="71" spans="1:6">
      <c r="A71" s="14" t="s">
        <v>189</v>
      </c>
      <c r="B71" s="15" t="s">
        <v>190</v>
      </c>
      <c r="C71" s="16"/>
      <c r="D71" s="16"/>
      <c r="E71" s="18"/>
      <c r="F71" s="13"/>
    </row>
    <row r="72" spans="1:6">
      <c r="A72" s="22" t="s">
        <v>65</v>
      </c>
      <c r="B72" s="22"/>
      <c r="C72" s="23">
        <f>C4+C9+C35+C51</f>
        <v>148221</v>
      </c>
      <c r="D72" s="11">
        <f>D4+D9+D20+D28+D35+D39+D42+D46+D51+D57+D61+D66</f>
        <v>107510</v>
      </c>
      <c r="E72" s="12">
        <f>C72-D72</f>
        <v>40711</v>
      </c>
      <c r="F72" s="13">
        <f>(E72/D72)*100</f>
        <v>37.867175146498</v>
      </c>
    </row>
  </sheetData>
  <mergeCells count="3">
    <mergeCell ref="B1:F1"/>
    <mergeCell ref="A2:B2"/>
    <mergeCell ref="A72:B7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2024-08-13T07:59:24Z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